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1. Основные положения" sheetId="1" r:id="rId1"/>
    <sheet name="2.Показатели" sheetId="2" r:id="rId2"/>
    <sheet name="3.Структура" sheetId="5" r:id="rId3"/>
    <sheet name="5.Финобеспечение" sheetId="6" r:id="rId4"/>
    <sheet name="Приложение объекты" sheetId="7" r:id="rId5"/>
  </sheets>
  <definedNames>
    <definedName name="_xlnm.Print_Area" localSheetId="0">'1. Основные положения'!$A$1:$B$25</definedName>
    <definedName name="_xlnm.Print_Area" localSheetId="1">'2.Показатели'!$A$1:$U$65</definedName>
    <definedName name="_xlnm.Print_Area" localSheetId="2">'3.Структура'!$A$1:$C$36</definedName>
    <definedName name="_xlnm.Print_Area" localSheetId="3">'5.Финобеспечение'!$A$1:$N$47</definedName>
  </definedNames>
  <calcPr calcId="162913"/>
</workbook>
</file>

<file path=xl/calcChain.xml><?xml version="1.0" encoding="utf-8"?>
<calcChain xmlns="http://schemas.openxmlformats.org/spreadsheetml/2006/main">
  <c r="N52" i="6" l="1"/>
  <c r="N51" i="6"/>
  <c r="N50" i="6"/>
  <c r="N49" i="6"/>
  <c r="N48" i="6" s="1"/>
  <c r="M49" i="6"/>
  <c r="M48" i="6" s="1"/>
  <c r="L49" i="6"/>
  <c r="L48" i="6" s="1"/>
  <c r="K49" i="6"/>
  <c r="J49" i="6"/>
  <c r="I49" i="6"/>
  <c r="I48" i="6" s="1"/>
  <c r="H49" i="6"/>
  <c r="H48" i="6" s="1"/>
  <c r="G49" i="6"/>
  <c r="G48" i="6" s="1"/>
  <c r="F49" i="6"/>
  <c r="E49" i="6"/>
  <c r="D49" i="6"/>
  <c r="D48" i="6" s="1"/>
  <c r="C49" i="6"/>
  <c r="C48" i="6" s="1"/>
  <c r="B49" i="6"/>
  <c r="B48" i="6" s="1"/>
  <c r="K48" i="6"/>
  <c r="J48" i="6"/>
  <c r="F48" i="6"/>
  <c r="E48" i="6"/>
  <c r="N46" i="6"/>
  <c r="N45" i="6"/>
  <c r="N44" i="6"/>
  <c r="N43" i="6" s="1"/>
  <c r="N42" i="6" s="1"/>
  <c r="M43" i="6"/>
  <c r="L43" i="6"/>
  <c r="K43" i="6"/>
  <c r="J43" i="6"/>
  <c r="J42" i="6" s="1"/>
  <c r="I43" i="6"/>
  <c r="I42" i="6" s="1"/>
  <c r="H43" i="6"/>
  <c r="G43" i="6"/>
  <c r="F43" i="6"/>
  <c r="F42" i="6" s="1"/>
  <c r="E43" i="6"/>
  <c r="E42" i="6" s="1"/>
  <c r="D43" i="6"/>
  <c r="D42" i="6" s="1"/>
  <c r="C43" i="6"/>
  <c r="B43" i="6"/>
  <c r="M42" i="6"/>
  <c r="L42" i="6"/>
  <c r="K42" i="6"/>
  <c r="H42" i="6"/>
  <c r="G42" i="6"/>
  <c r="C42" i="6"/>
  <c r="B42" i="6"/>
  <c r="N41" i="6"/>
  <c r="N11" i="6" s="1"/>
  <c r="M41" i="6"/>
  <c r="L41" i="6"/>
  <c r="K41" i="6"/>
  <c r="K11" i="6" s="1"/>
  <c r="J41" i="6"/>
  <c r="J11" i="6" s="1"/>
  <c r="I41" i="6"/>
  <c r="I11" i="6" s="1"/>
  <c r="H41" i="6"/>
  <c r="G41" i="6"/>
  <c r="F41" i="6"/>
  <c r="E41" i="6"/>
  <c r="D41" i="6"/>
  <c r="C41" i="6"/>
  <c r="B41" i="6"/>
  <c r="N40" i="6"/>
  <c r="N39" i="6"/>
  <c r="N38" i="6"/>
  <c r="N37" i="6"/>
  <c r="N36" i="6" s="1"/>
  <c r="M37" i="6"/>
  <c r="L37" i="6"/>
  <c r="K37" i="6"/>
  <c r="K36" i="6" s="1"/>
  <c r="J37" i="6"/>
  <c r="J36" i="6" s="1"/>
  <c r="I37" i="6"/>
  <c r="I36" i="6" s="1"/>
  <c r="H37" i="6"/>
  <c r="G37" i="6"/>
  <c r="F37" i="6"/>
  <c r="E37" i="6"/>
  <c r="E36" i="6" s="1"/>
  <c r="D37" i="6"/>
  <c r="D36" i="6" s="1"/>
  <c r="C37" i="6"/>
  <c r="B37" i="6"/>
  <c r="M36" i="6"/>
  <c r="L36" i="6"/>
  <c r="H36" i="6"/>
  <c r="G36" i="6"/>
  <c r="F36" i="6"/>
  <c r="C36" i="6"/>
  <c r="B36" i="6"/>
  <c r="N34" i="6"/>
  <c r="N33" i="6"/>
  <c r="N32" i="6"/>
  <c r="N31" i="6" s="1"/>
  <c r="N30" i="6" s="1"/>
  <c r="M31" i="6"/>
  <c r="M30" i="6" s="1"/>
  <c r="L31" i="6"/>
  <c r="L30" i="6" s="1"/>
  <c r="K31" i="6"/>
  <c r="K30" i="6" s="1"/>
  <c r="J31" i="6"/>
  <c r="I31" i="6"/>
  <c r="H31" i="6"/>
  <c r="H30" i="6" s="1"/>
  <c r="G31" i="6"/>
  <c r="G30" i="6" s="1"/>
  <c r="F31" i="6"/>
  <c r="F30" i="6" s="1"/>
  <c r="E31" i="6"/>
  <c r="D31" i="6"/>
  <c r="C31" i="6"/>
  <c r="B31" i="6"/>
  <c r="B30" i="6" s="1"/>
  <c r="J30" i="6"/>
  <c r="I30" i="6"/>
  <c r="E30" i="6"/>
  <c r="D30" i="6"/>
  <c r="C30" i="6"/>
  <c r="N28" i="6"/>
  <c r="N27" i="6"/>
  <c r="N26" i="6"/>
  <c r="N25" i="6" s="1"/>
  <c r="N24" i="6" s="1"/>
  <c r="M25" i="6"/>
  <c r="L25" i="6"/>
  <c r="K25" i="6"/>
  <c r="J25" i="6"/>
  <c r="J24" i="6" s="1"/>
  <c r="I25" i="6"/>
  <c r="I24" i="6" s="1"/>
  <c r="H25" i="6"/>
  <c r="H24" i="6" s="1"/>
  <c r="G25" i="6"/>
  <c r="F25" i="6"/>
  <c r="E25" i="6"/>
  <c r="E24" i="6" s="1"/>
  <c r="D25" i="6"/>
  <c r="D24" i="6" s="1"/>
  <c r="C25" i="6"/>
  <c r="C24" i="6" s="1"/>
  <c r="B25" i="6"/>
  <c r="M24" i="6"/>
  <c r="L24" i="6"/>
  <c r="K24" i="6"/>
  <c r="G24" i="6"/>
  <c r="F24" i="6"/>
  <c r="B24" i="6"/>
  <c r="N22" i="6"/>
  <c r="N10" i="6" s="1"/>
  <c r="N21" i="6"/>
  <c r="N19" i="6" s="1"/>
  <c r="N18" i="6" s="1"/>
  <c r="N20" i="6"/>
  <c r="M19" i="6"/>
  <c r="L19" i="6"/>
  <c r="K19" i="6"/>
  <c r="K18" i="6" s="1"/>
  <c r="J19" i="6"/>
  <c r="I19" i="6"/>
  <c r="H19" i="6"/>
  <c r="G19" i="6"/>
  <c r="G18" i="6" s="1"/>
  <c r="F19" i="6"/>
  <c r="F18" i="6" s="1"/>
  <c r="E19" i="6"/>
  <c r="E18" i="6" s="1"/>
  <c r="D19" i="6"/>
  <c r="C19" i="6"/>
  <c r="B19" i="6"/>
  <c r="B18" i="6" s="1"/>
  <c r="M18" i="6"/>
  <c r="L18" i="6"/>
  <c r="J18" i="6"/>
  <c r="I18" i="6"/>
  <c r="H18" i="6"/>
  <c r="D18" i="6"/>
  <c r="C18" i="6"/>
  <c r="N16" i="6"/>
  <c r="N15" i="6"/>
  <c r="N9" i="6" s="1"/>
  <c r="N14" i="6"/>
  <c r="N13" i="6"/>
  <c r="N12" i="6" s="1"/>
  <c r="M13" i="6"/>
  <c r="M12" i="6" s="1"/>
  <c r="L13" i="6"/>
  <c r="K13" i="6"/>
  <c r="J13" i="6"/>
  <c r="I13" i="6"/>
  <c r="H13" i="6"/>
  <c r="H12" i="6" s="1"/>
  <c r="G13" i="6"/>
  <c r="F13" i="6"/>
  <c r="E13" i="6"/>
  <c r="D13" i="6"/>
  <c r="D12" i="6" s="1"/>
  <c r="C13" i="6"/>
  <c r="C12" i="6" s="1"/>
  <c r="B13" i="6"/>
  <c r="B12" i="6" s="1"/>
  <c r="L12" i="6"/>
  <c r="K12" i="6"/>
  <c r="J12" i="6"/>
  <c r="I12" i="6"/>
  <c r="G12" i="6"/>
  <c r="F12" i="6"/>
  <c r="E12" i="6"/>
  <c r="M11" i="6"/>
  <c r="L11" i="6"/>
  <c r="H11" i="6"/>
  <c r="G11" i="6"/>
  <c r="F11" i="6"/>
  <c r="E11" i="6"/>
  <c r="D11" i="6"/>
  <c r="C11" i="6"/>
  <c r="B11" i="6"/>
  <c r="M10" i="6"/>
  <c r="L10" i="6"/>
  <c r="K10" i="6"/>
  <c r="J10" i="6"/>
  <c r="I10" i="6"/>
  <c r="I7" i="6" s="1"/>
  <c r="I6" i="6" s="1"/>
  <c r="H10" i="6"/>
  <c r="G10" i="6"/>
  <c r="F10" i="6"/>
  <c r="E10" i="6"/>
  <c r="D10" i="6"/>
  <c r="C10" i="6"/>
  <c r="B10" i="6"/>
  <c r="M9" i="6"/>
  <c r="L9" i="6"/>
  <c r="K9" i="6"/>
  <c r="J9" i="6"/>
  <c r="I9" i="6"/>
  <c r="H9" i="6"/>
  <c r="H7" i="6" s="1"/>
  <c r="H6" i="6" s="1"/>
  <c r="G9" i="6"/>
  <c r="G7" i="6" s="1"/>
  <c r="G6" i="6" s="1"/>
  <c r="F9" i="6"/>
  <c r="F7" i="6" s="1"/>
  <c r="F6" i="6" s="1"/>
  <c r="E9" i="6"/>
  <c r="D9" i="6"/>
  <c r="C9" i="6"/>
  <c r="B9" i="6"/>
  <c r="B7" i="6" s="1"/>
  <c r="B6" i="6" s="1"/>
  <c r="N8" i="6"/>
  <c r="M8" i="6"/>
  <c r="L8" i="6"/>
  <c r="K8" i="6"/>
  <c r="J8" i="6"/>
  <c r="J7" i="6" s="1"/>
  <c r="J6" i="6" s="1"/>
  <c r="I8" i="6"/>
  <c r="H8" i="6"/>
  <c r="G8" i="6"/>
  <c r="F8" i="6"/>
  <c r="E8" i="6"/>
  <c r="E7" i="6" s="1"/>
  <c r="E6" i="6" s="1"/>
  <c r="D8" i="6"/>
  <c r="D7" i="6" s="1"/>
  <c r="D6" i="6" s="1"/>
  <c r="C8" i="6"/>
  <c r="C7" i="6" s="1"/>
  <c r="C6" i="6" s="1"/>
  <c r="B8" i="6"/>
  <c r="M7" i="6"/>
  <c r="M6" i="6" s="1"/>
  <c r="L7" i="6"/>
  <c r="L6" i="6" s="1"/>
  <c r="K7" i="6"/>
  <c r="K6" i="6" s="1"/>
  <c r="N7" i="6" l="1"/>
  <c r="N6" i="6" s="1"/>
</calcChain>
</file>

<file path=xl/sharedStrings.xml><?xml version="1.0" encoding="utf-8"?>
<sst xmlns="http://schemas.openxmlformats.org/spreadsheetml/2006/main" count="352" uniqueCount="223">
  <si>
    <t>«Развитие культуры в городе Сургуте»</t>
  </si>
  <si>
    <t>Куратор муниципальной программы</t>
  </si>
  <si>
    <t>Ответственный исполнитель муниципальной программы</t>
  </si>
  <si>
    <t>Период реализации муниципальной программы</t>
  </si>
  <si>
    <t>Объемы финансового обеспечения за весь период реализации</t>
  </si>
  <si>
    <t>31 453 389 983,76 руб.</t>
  </si>
  <si>
    <t>Связь с национальными целями развития Российской Федерации/государственными программами субъекта Российской Федерации</t>
  </si>
  <si>
    <t>Наименование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</si>
  <si>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</si>
  <si>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</si>
  <si>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</si>
  <si>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</si>
  <si>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</si>
  <si>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</si>
  <si>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</si>
  <si>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</si>
  <si>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</si>
  <si>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</si>
  <si>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</si>
  <si>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</si>
  <si>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</si>
  <si>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</si>
  <si>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</si>
  <si>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</si>
  <si>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</si>
  <si>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</si>
  <si>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Связь с показателями национальных целей</t>
  </si>
  <si>
    <t>2023</t>
  </si>
  <si>
    <t>МП</t>
  </si>
  <si>
    <t>Число посещений культурных мероприятий, проводимых муниципальными учреждениями культуры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</si>
  <si>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</si>
  <si>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</si>
  <si>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</si>
  <si>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обеспечение деятельности комитета культуры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</si>
  <si>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</si>
  <si>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</si>
  <si>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Муниципальная программа</t>
  </si>
  <si>
    <t>Фризен Владимир Петрович, заместитель Главы города</t>
  </si>
  <si>
    <t>Цель муниципальной программы</t>
  </si>
  <si>
    <t>Значение мероприятия (результата)
(мощность объекта, количество объектов и иные характеристики в соответствии со Стратегией 2050)</t>
  </si>
  <si>
    <t>Срок
достижения результата</t>
  </si>
  <si>
    <t>1 объект 
с мощностью по заданию на проектирование</t>
  </si>
  <si>
    <t>Строительство объекта «Театр актера и куклы «Петрушка» в г. Сургуте»</t>
  </si>
  <si>
    <t>1 объект 
с мощностью 420 мест</t>
  </si>
  <si>
    <t>1 объект 
с мощностью 500 мест</t>
  </si>
  <si>
    <t>Строительство объекта «Парк культуры и отдыха, г. Сургут»</t>
  </si>
  <si>
    <t>Строительство объекта «Библиотека, г. Сургут»</t>
  </si>
  <si>
    <t>Создание объекта «Парк культуры и отдыха, г. Сургут»</t>
  </si>
  <si>
    <t>1 объект 
с мощностью 400 мест</t>
  </si>
  <si>
    <t>Строительство объекта «Конгрессно-выставочный центр, г. Сургут, Югорский тракт»</t>
  </si>
  <si>
    <t>1 объект 
с мощностью 360 мест</t>
  </si>
  <si>
    <t>Строительство объекта «Досуговый клуб, г. Сургут, пос. Снежный»</t>
  </si>
  <si>
    <t>1 объект 
с мощностью 200 мест</t>
  </si>
  <si>
    <t>Строительство объекта «Организация дополнительного образования в области культуры,
г. Сургут»</t>
  </si>
  <si>
    <t>2 объекта 
с мощностью 500 мест</t>
  </si>
  <si>
    <t>Строительство объекта «Организация дополнительного образования в области культуры, 
г. Сургут»</t>
  </si>
  <si>
    <t>Строительство объекта «Кинотеатр под открытым небом, г. Сургут»</t>
  </si>
  <si>
    <t>1 объект 
с мощностью 75 мест</t>
  </si>
  <si>
    <t>Строительство объекта «Специальное выставочное пространство для размещения МБУК «Сургутский художественный музей»</t>
  </si>
  <si>
    <t>Строительство объекта «Специальное выставочное пространство для размещения МБУК «Сургутский краеведческий музей»</t>
  </si>
  <si>
    <t>Строительство объекта «Экспозиционно-выставочные площади»</t>
  </si>
  <si>
    <t>ГП «Культурное пространство», СЭР</t>
  </si>
  <si>
    <t>ГП «Культурное пространство»</t>
  </si>
  <si>
    <t>Цель «Развитие современной культурной среды, направленной на реализацию творческого и духовно-нравственного потенциала жителей города и обеспечение доступа к культурным ценностям»</t>
  </si>
  <si>
    <t>комитет культуры</t>
  </si>
  <si>
    <t>Примечания:</t>
  </si>
  <si>
    <t xml:space="preserve">* </t>
  </si>
  <si>
    <t xml:space="preserve"> </t>
  </si>
  <si>
    <t>**</t>
  </si>
  <si>
    <t>***</t>
  </si>
  <si>
    <t>D – доля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получивших субсидию в связи с выполнением работ, оказанием услуг в сфере культуры, от числа обратившихся, %;</t>
  </si>
  <si>
    <t>****</t>
  </si>
  <si>
    <t>ОНОК – обеспеченность населения организациями культуры, %;</t>
  </si>
  <si>
    <t>УОТ – уровень обеспеченности театрами, %;</t>
  </si>
  <si>
    <t>УОУКТ – уровень обеспеченности учреждениями клубного типа, %</t>
  </si>
  <si>
    <t>УОБ – уровень обеспеченности библиотеками, %;</t>
  </si>
  <si>
    <t>УОМ – уровень обеспеченности музеями, %.</t>
  </si>
  <si>
    <t xml:space="preserve">  Справочно: </t>
  </si>
  <si>
    <t xml:space="preserve">          КТ – количество театров, единиц;</t>
  </si>
  <si>
    <t xml:space="preserve">          ЧН – среднегодовая численность постоянного населения, тыс. человек (на основе данных демографического прогноза);</t>
  </si>
  <si>
    <t xml:space="preserve">          КУКТ – количество учреждений клубного типа, единиц;</t>
  </si>
  <si>
    <t xml:space="preserve">          КБ – количество библиотек, единиц;</t>
  </si>
  <si>
    <t xml:space="preserve">          КМ – количество музеев, единиц;</t>
  </si>
  <si>
    <t>*****</t>
  </si>
  <si>
    <t>РОСО – расчетная оценка удовлетворенности потребителей (населения) качеством оказываемой муниципальной услуги (выполняемой работы) по итогам проведения социологических опросов, %;</t>
  </si>
  <si>
    <t>УП – численность респондентов, ответивших «Удовлетворен полностью (очень сильно/или эквивалентно оценке 5)», человек;</t>
  </si>
  <si>
    <t>СУН – численность респондентов, ответивших «Скорее удовлетворен, чем не удовлетворен (сильно/или эквивалентно оценке 4)», человек;</t>
  </si>
  <si>
    <t>УО – численность респондентов, ответивших «Удовлетворен относительно (средне/эквивалентно оценке 3)», человек;</t>
  </si>
  <si>
    <t>СН – численность респондентов, ответивших «Скорее не удовлетворен (слабо/эквивалентно оценке 2)», человек;</t>
  </si>
  <si>
    <t>НУ – численность респондентов, ответивших «Не удовлетворен (очень слабо/эквивалентно оценке 1)», человек.</t>
  </si>
  <si>
    <t xml:space="preserve">  Справочно: респонденты, выбравшие вариант «Затрудняюсь ответить», в РОСО не учитываются.</t>
  </si>
  <si>
    <t>Уровень показателя*</t>
  </si>
  <si>
    <t>L – доля детей в возрасте от 5 до 18 лет, охваченных дополнительным образованием, в сфере культуры, %;</t>
  </si>
  <si>
    <t>К – численность учащихся детских школ искусств, человек;</t>
  </si>
  <si>
    <t>Х – численность  детей в возрасте от 5 до 18 лет, проживающих на территории города (на основе данных демографического прогноза), человек.</t>
  </si>
  <si>
    <t>Уровень удовлетворенности населения качеством услуг муниципальных учреждений культуры*****</t>
  </si>
  <si>
    <t>P – количество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получивших субсидию в связи с выполнением работ, оказанием услуг в сфере культуры, единиц;</t>
  </si>
  <si>
    <t>O – количество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обратившихся за получением субсидии в связи с выполнением работ, оказанием услуг в сфере культуры, единиц.</t>
  </si>
  <si>
    <t>1. Муниципальный проект «Сохранение культурного и исторического наследия» (куратор – Фризен Владимир Петрович, заместитель Главы города)</t>
  </si>
  <si>
    <t>Ответственный за реализацию: комитет культуры</t>
  </si>
  <si>
    <t>1.1. Задача «Модернизация муниципальных общедоступных библиотек»</t>
  </si>
  <si>
    <t>число посещений культурных мероприятий</t>
  </si>
  <si>
    <t>уровень удовлетворенности населения качеством услуг муниципальных учреждений культуры</t>
  </si>
  <si>
    <t>1.2. Задача «Пополнение книжными фондами библиотек»</t>
  </si>
  <si>
    <t>2. Муниципальный проект «Развитие искусства и творчества» (куратор – Фризен Владимир Петрович, заместитель Главы города)</t>
  </si>
  <si>
    <t>3. Муниципальный проект «Приобретение, строительство и реконструкция объектов муниципальной собственности в сфере культуры» (куратор – Фризен Владимир Петрович, заместитель Главы города)</t>
  </si>
  <si>
    <t>3.1. Задача «Создание объектов культуры»</t>
  </si>
  <si>
    <t>4. Муниципальный проект «Реализация инициативных проектов в сфере культуры» (куратор – Фризен Владимир Петрович, заместитель Главы города)</t>
  </si>
  <si>
    <t>5. Муниципальный проект «Семейные ценности и инфраструктура культуры» (куратор – Фризен Владимир Петрович, заместитель Главы города)</t>
  </si>
  <si>
    <t>6. Комплекс процессных мероприятий «Оказание услуг в сфере культуры»</t>
  </si>
  <si>
    <t>–</t>
  </si>
  <si>
    <t>6.1. Задача «Обеспечение условий оказания услуг в сфере культуры»</t>
  </si>
  <si>
    <t>доля детей в возрасте от 5 до 18 лет, охваченных дополнительным образованием</t>
  </si>
  <si>
    <t>Задача: "Обеспечение условий оказания услуг в сфере культуры"</t>
  </si>
  <si>
    <t>6.2. Задача «Поддержка негосударственного сектора сферы культуры»</t>
  </si>
  <si>
    <t>доля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получивших субсидию в связи с выполнением работ, оказанием услуг в сфере культуры, от числа обратившихся</t>
  </si>
  <si>
    <t>7. Комплекс процессных мероприятий «Обеспечение деятельности структурных подразделений Администрации города, казенных учреждений»</t>
  </si>
  <si>
    <t>7.1. Задача «Обеспечение выполнения полномочий и функций комитета культуры»</t>
  </si>
  <si>
    <t>бюджет муниципального образования, из них:</t>
  </si>
  <si>
    <t>- за счет межбюджетных трансфертов из федерального бюджета</t>
  </si>
  <si>
    <t>- за счет межбюджетных трансфертов из окружного бюджета</t>
  </si>
  <si>
    <t>- за счет средств местного бюджета</t>
  </si>
  <si>
    <t>Внебюджетные источники</t>
  </si>
  <si>
    <t>Строительство объекта «МАУ «Городской культурный центр», ул. Сибирская, 2, 
г. Сургут. Реконструкция»</t>
  </si>
  <si>
    <t>Объем финансового обеспечения по годам реализации, рублей</t>
  </si>
  <si>
    <t>ГП – государственная программа.</t>
  </si>
  <si>
    <t>МП – муниципальная программа.</t>
  </si>
  <si>
    <t xml:space="preserve">          НЧЖУКТ – норматив численности жителей на 1 учреждение клубного типа, тыс. человек (в соответствии с распоряжением Министерства культуры Российской Федерации от 23.10.2023 № Р-2879 «Об утверждении методических рекомендаций 
                              органам государственной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
                              населения услугами организаций культуры»).</t>
  </si>
  <si>
    <t xml:space="preserve">          НЧЖБ – норматив численности жителей на 1 библиотеку, тыс. человек (в соответствии с распоряжением Министерства культуры Российской Федерации от 23.10.2023 № Р-2879 «Об утверждении методических рекомендаций 
                         органам государственной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
                         населения услугами организаций культуры»).</t>
  </si>
  <si>
    <t xml:space="preserve">          НЧЖМ – норматив численности жителей на 1 музей, тыс. человек  (в соответствии с распоряжением Министерства культуры Российской Федерации от 23.10.2023 № Р-2879 «Об утверждении методических рекомендаций 
                          органам государственной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
                          населения услугами организаций культуры»).</t>
  </si>
  <si>
    <t>cрок реализации (2025 – 2036)</t>
  </si>
  <si>
    <t>cрок реализации (2025)</t>
  </si>
  <si>
    <t>cрок реализации (2026)</t>
  </si>
  <si>
    <t>2.1. Задача «Обеспечение проведения мероприятий для создания новых постановок и показа спектаклей, укрепление материально-технической базы детских и кукольных театров»</t>
  </si>
  <si>
    <t>1. Реализация потенциала каждого человека, развитие его талантов, воспитание патриотичной и социально ответственной личности</t>
  </si>
  <si>
    <t>1.1. Показатель: повышение к 2030 году удовлетворенности граждан работой государственных и муниципальных организаций культуры, искусства и народного творчества</t>
  </si>
  <si>
    <t>1.3. Показатель: создание к 2030 году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</t>
  </si>
  <si>
    <t>процент</t>
  </si>
  <si>
    <t>тысяча единиц</t>
  </si>
  <si>
    <t>НП «Образование», ГП «Развитие образования»</t>
  </si>
  <si>
    <t>СЭР – стратегия социально-экономического развития города Сургута.</t>
  </si>
  <si>
    <t>модернизация парка персональных компьютеров, программного обеспечения, периферийного и мультимедийного оборудования, проведение локально-вычислительных сетей, поэтапная цифровизация библиотечных услуг в 13 общедоступных библиотеках, увеличение числа посещений</t>
  </si>
  <si>
    <t>поступление в 13 общедоступных библиотек новых изданий в целях создания условий для повышения уровня комплектования библиотек, устойчивого развития библиотечной сети, рост востребованности библиотек у населения</t>
  </si>
  <si>
    <t>вовлечение различных социальных групп в культурную деятельность, улучшение качества и увеличение количества творческих мероприятий, проводимых с применением информационных технологий и современного оборудования, в результате технического оснащения 1 музея</t>
  </si>
  <si>
    <t>Обеспеченность населения муниципальными организациями культуры****</t>
  </si>
  <si>
    <t>обеспеченность населения муниципальными организациями культуры</t>
  </si>
  <si>
    <t>этап I: 01.01.2025 – 31.12.2026</t>
  </si>
  <si>
    <t>этап III: 01.01.2032 – 31.12.2036</t>
  </si>
  <si>
    <t>этап II: 01.01.2027 – 31.12.2031</t>
  </si>
  <si>
    <t>развитие современной культурной среды, направленной на реализацию творческого и духовно-нравственного потенциала жителей города и обеспечение доступа к культурным ценностям</t>
  </si>
  <si>
    <t>3. Государственная программа Ханты-Мансийского автономного округа – Югры «Развитие образования»</t>
  </si>
  <si>
    <t>2. Государственная программа Ханты-Мансийского автономного округа – Югры «Культурное пространство»</t>
  </si>
  <si>
    <t xml:space="preserve">комитет культуры Администрации города (далее – комитет культуры)
</t>
  </si>
  <si>
    <t>1.2. Показатель: обеспечение к 2030 году функционирования эффективной системы выявления, поддержки и развития способностей и талантов детей и молодежи, основанной на принципах ответственности, справедливости, всеобщности                                и направленной на самоопределение и профессиональную ориентацию 100 процентов обучающихся</t>
  </si>
  <si>
    <t xml:space="preserve">          2. Показатели муниципальной программы.</t>
  </si>
  <si>
    <t>№        п/п</t>
  </si>
  <si>
    <t>Доля немуниципальных (коммерческих, некоммерческих) организаций, индивидуальных предпринимателей, реализующих социально и общественно значимые проекты, программы, получивших субсидию в связи                              с выполнением работ, оказанием услуг в сфере культуры, от числа обратившихся***</t>
  </si>
  <si>
    <t>постановление Администрации города от 31.05.2021                                 № 4313 «Об утверждении порядка предоставления субсидии в связи с выполнением работ, оказанием услуг                          в сфере культуры в соответствии с перечнем, установленным муниципальным правовым актом Администрации города»</t>
  </si>
  <si>
    <t>Ответственный     за достижение показателя</t>
  </si>
  <si>
    <t>повышение к 2030 году удовлетворенности граждан работой государственных                   и муниципальных организаций культуры, искусства и народного творчества</t>
  </si>
  <si>
    <t>повышение к 2030 году удовлетворенности граждан работой государственных                    и муниципальных организаций культуры, искусства и народного творчества</t>
  </si>
  <si>
    <t>– НП – национальный проект.</t>
  </si>
  <si>
    <t>– Рассчитывается по формуле:</t>
  </si>
  <si>
    <t xml:space="preserve">– Рассчитывается по формуле:
</t>
  </si>
  <si>
    <t xml:space="preserve">– Рассчитывается по формуле: </t>
  </si>
  <si>
    <t>Связь с национальными целями развития Российской Федерации/государственными программами Ханты-Мансийского автономного округа – Югры</t>
  </si>
  <si>
    <t xml:space="preserve">          НЧЖТ – норматив численности жителей на 1 театр, тыс. человек (в соответствии с распоряжением Министерства культуры Российской Федерации от 23.10.2023 № Р-2879 «Об утверждении методических рекомендаций органам государственной 
                         власти субъектов Российской Федерации и органам местного самоуправления о применении нормативов и норм оптимального размещения организаций культуры и обеспеченности населения услугами организаций культуры»).</t>
  </si>
  <si>
    <t>департамент архитектуры                  и градо-                        строительства</t>
  </si>
  <si>
    <t>обеспечение к 2030 году функционирования эффективной системы выявления, поддержки и развития способностей                                                  и талантов детей и молодежи, основанной                                      на принципах ответственности, справедливости, всеобщности                                 и направленной на самоопределение                   и профессиональную ориентацию                    100 процентов обучающихся</t>
  </si>
  <si>
    <t>модернизация парка персональных компьютеров, программного обеспечения, периферийного                                                  и мультимедийного оборудования, проведение локально-вычислительных сетей, поэтапная цифровизация библиотечных услуг в 13 общедоступных библиотеках, увеличение числа посещений</t>
  </si>
  <si>
    <t>материально-техническое оснащение 1 театра в целях успешной постановки спектаклей, повышения                                           их уровня и качества; увеличение числа зрителей</t>
  </si>
  <si>
    <t>Ответственный за реализацию: департамент архитектуры                                   и градостроительства</t>
  </si>
  <si>
    <t>4.1. Задача «Реализация инициатив граждан по решению приоритетных                                    для них вопросов»</t>
  </si>
  <si>
    <t>6.3. Задача «Проведение текущего                        и капитального ремонтов, содержание объектов, благоустройство территорий  муниципальных учреждений сферы культуры»</t>
  </si>
  <si>
    <t>улучшение эксплуатационных характеристик объектов путем благоустройства территорий муниципальных учреждений сферы культуры, проведения текущего и капитального ремонтов не менее                                           3 объектов сферы культуры, содержание инженерных сетей, зданий и сооружений 11 муниципальных учреждений сферы культуры</t>
  </si>
  <si>
    <t>вовлечение различных социальных групп в культурную деятельность, улучшение качества и увеличение количества творческих мероприятий, проводимых с применением информационных технологий                                                                                                                                                   и современного оборудования, в результате технического оснащения 1 музея</t>
  </si>
  <si>
    <t xml:space="preserve">                                                                               –</t>
  </si>
  <si>
    <t>развитие культурного пространства города путем создания объектов культуры, которые будут способствовать повышению уровня доступности и качества услуг сферы культуры, формированию эстетического облика города:
1. В рамках реализации флагманского проекта «Сургут – культурное пространство Ханты-Мансийского автономного округа – Югры: строительство здания Театра кукол «Петрушка», специальных музейных пространств для размещения муниципального бюджетного учреждения культуры «Сургутский художественный музей» и муниципального бюджетного учреждения культуры «Сургутский краеведческий музей», экспозиционно-выставочного здания на территории Мемориального комплекса геологов-первопроходцев «Дом Ф.К. Салманова» муниципального бюджетного учреждения культуры «Сургутский краеведческий музей», здания для размещения муниципального автономного учреждения «Городской культурный центр».
2. В рамках реализации Стратегии социально-экономического развития города Сургута до 2036 года                                           с целевыми ориентирами до 2050 года: строительство 49 объектов культуры (30 библиотек, 5 парков культуры и отдыха, 10 детских школ искусств, конгрессно-выставочного центра, клуба в микрорайоне «Марьина Гора» и досугового клуба в поселке Снежный, кинотеатра под открытым небом)</t>
  </si>
  <si>
    <t>предоставление субсидии в связи с выполнением работ, оказанием услуг в сфере культуры                                                              не менее 5 негосударственным (немуниципальным) поставщикам ежегодно в целях развития конкуренции, повышения качества и доступности услуг в сфере культуры</t>
  </si>
  <si>
    <t xml:space="preserve">                                                                                                               –</t>
  </si>
  <si>
    <t xml:space="preserve">осуществление деятельности муниципальными бюджетными и автономными учреждениями культуры:
- проведение не менее 4 000 мероприятий ежегодно (в том числе: нового формата – не менее 2 единиц; выставок, форумов, фестивалей, масштабных  культурных проектов, событий – не менее 5 единиц);
- обеспечение массовых городских мероприятий, проводимых муниципальными учреждениями культуры на открытых площадках, временными мобильными туалетами;
- реализация дополнительных общеобразовательных программ в области искусств                                                                      не менее 3 500 учащимся детских школ искусств;
- организация работы лагерей дневного пребывания на базе 6 детских школ искусств;
- осуществление выплаты именных стипендий 34 учащимся муниципальных учреждений дополнительного образования в сфере культуры
</t>
  </si>
  <si>
    <t>5.1. Задача «Предоставление гражданам возможности расширения доступа                  к творческим мероприятиям, направленным в том числе на сохранение семейных ценностей»</t>
  </si>
  <si>
    <t>всего</t>
  </si>
  <si>
    <t>№                        п/п</t>
  </si>
  <si>
    <t>Наименование мероприятия (результата), в том числе создаваемого (реконструируемого), приобретаемого объекта на период до 2036 года, предусмотренного Стратегией 2050                                                          и не учтенного в разделе финансовое обеспечение муниципальной программы</t>
  </si>
  <si>
    <t>Строительство объекта «Музейно-выставочное здание мемориального комплекса геологов-первопроходцев «Дом Ф.К. Салманова» МБУК «Сургутский краеведческий музей», г. Сургут,                ул. Терешковой, д. 49»</t>
  </si>
  <si>
    <t>Строительство объекта «Организация дополнительного образования (детская школа искусств),                                                      г. Сургут, ул. Федорова, д. 68а»</t>
  </si>
  <si>
    <t>2 объекта 
с мощностью 28 000 ед. хранения каждый</t>
  </si>
  <si>
    <t>5 объектов 
с мощностью 28 000 ед. хранения каждый</t>
  </si>
  <si>
    <t>6 объектов 
с мощностью 28 000 ед. хранения каждый</t>
  </si>
  <si>
    <t>1 объект 
с мощностью 5 000 кв. м</t>
  </si>
  <si>
    <t>1 объект 
с мощностью 20 000 кв. м</t>
  </si>
  <si>
    <t>1 объект 
с мощностью 27 000 кв. м</t>
  </si>
  <si>
    <t>1 объект 
с мощностью 17 000 ед. хранения</t>
  </si>
  <si>
    <t>1 объект 
с мощностью 2 000 кв. м</t>
  </si>
  <si>
    <t>1 объект 
с мощностью 35 000 кв. м</t>
  </si>
  <si>
    <t xml:space="preserve">                                                                                                                           Приложение</t>
  </si>
  <si>
    <t xml:space="preserve">                                                                                                                           к постановлению</t>
  </si>
  <si>
    <t xml:space="preserve">                                                                                                                           Администрации города</t>
  </si>
  <si>
    <t xml:space="preserve">                                                                                                                           от _____________ № ___________</t>
  </si>
  <si>
    <t>1. Основные положения.</t>
  </si>
  <si>
    <t xml:space="preserve">       3. Структура муниципальной программы.</t>
  </si>
  <si>
    <t xml:space="preserve">      4. Финансовое обеспечение муниципальной программы.</t>
  </si>
  <si>
    <t xml:space="preserve">                       Приложение
                       к муниципальной программе
                       «Развитие культуры в городе Сургуте»</t>
  </si>
  <si>
    <t>Доля детей в возрасте                   от 5 до 18 лет, охваченных дополнительным образованием,                              в сфере культуры**</t>
  </si>
  <si>
    <t>обеспечение к 2030 году функционирования эффективной системы выявления, поддержки и развития способностей                                                     и талантов детей и молодежи, основанной               на принципах ответственности, справедливости, всеобщности                            и направленной на самоопределение                    и профессиональную ориентацию                      100 процентов обучающихся</t>
  </si>
  <si>
    <t>создание к 2030 году условий                       для воспитания гармонично развитой, патриотичной и социально ответственной личности на основе традиционных российских духовно-нравственных                       и культурно-исторических ценностей;
повышение к 2030 году удовлетворенности граждан работой государственных                       и муниципальных организаций культуры, искусства и народного творчества</t>
  </si>
  <si>
    <t>Муниципальная программа «Развитие культуры в городе Сургуте» (всего),                                                                                                                             в том числе</t>
  </si>
  <si>
    <t>1. Муниципальный проект «Сохранение культурного и исторического наследия» (всего), в том числе</t>
  </si>
  <si>
    <t>2. Муниципальный проект «Развитие искусства и творчества» (всего),                                                                                                      в том числе</t>
  </si>
  <si>
    <t>3. Муниципальный проект «Приобретение, строительство и реконструкция объектов муниципальной собственности в сфере культуры» (всего),                                в том числе</t>
  </si>
  <si>
    <r>
      <t>4. Муниципальный проект</t>
    </r>
    <r>
      <rPr>
        <sz val="12"/>
        <rFont val="Times New Roman"/>
        <family val="1"/>
        <charset val="204"/>
      </rPr>
      <t xml:space="preserve"> «Реализация инициативных проектов в сфере культуры» (всего), в том числе</t>
    </r>
  </si>
  <si>
    <r>
      <t>5. Муниципальный проект</t>
    </r>
    <r>
      <rPr>
        <sz val="12"/>
        <rFont val="Times New Roman"/>
        <family val="1"/>
        <charset val="204"/>
      </rPr>
      <t xml:space="preserve"> «Семейные ценности и инфраструктура культуры» (всего), в том числе</t>
    </r>
  </si>
  <si>
    <t>6. Комплекс процессных мероприятий «Оказание услуг в сфере культуры» (всего), в том числе</t>
  </si>
  <si>
    <t>7. 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</si>
  <si>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 xml:space="preserve">1. Паспорт национального проекта «Образование»            (утвержден президиумом Совета при Президенте Российской Федерации по стратегическому развитию             и национальным проектам, протокол от 24.12.2018                № 16).
2. Постановление Правительства Ханты-Мансийского автономного округа – Югры от 10.11.2023 № 550-п                           «О государственной программе Ханты-Мансийского автономного округа – Югры «Развитие образования» </t>
  </si>
  <si>
    <t>постановление Правительства Ханты-Мансийского автономного округа – Югры от 10.11.2023 № 548-п                          «О государственной программе Ханты-Мансийского автономного округа – Югры «Культурное пространство»</t>
  </si>
  <si>
    <t>1. Постановление Правительства Ханты-Мансийского автономного округа – Югры от 10.11.2023 № 548-п                          «О государственной программе Ханты-Мансийского автономного округа – Югры «Культурное пространство».
2. Решение Думы города Сургута от 08.06.2015                                                № 718-V ДГ «О Стратегии социально-экономического развития города Сургута до 2036 года с целевыми ориентирами до 2050 года»</t>
  </si>
  <si>
    <t>1. Постановление Правительства Ханты-Мансийского автономного округа – Югры от 10.11.2023 № 548-п                                                                                                 «О государственной программе Ханты-Мансийского автономного округа – Югры «Культурное пространство».
2. Решение Думы города от 08.06.2015 № 718-V ДГ                    «О Стратегии социально-экономического развития города Сургута до 2036 года с целевыми ориентирами                                                                             до 2050 года»</t>
  </si>
  <si>
    <t>реализация 3 инициативных проектов:
1. Инициативный проект «Креативная энергия» – повышение информированности сообщества жителей города об основных направлениях креативных индустрий, рост интереса учащихся и молодых людей                                                                                                       к получению образования в данной сфере, создание постоянно действующей площадки                                        для самореализации творческой молодежи и ее профориентации.
2.  Инициативный проект «Арт-пространство»  – привлечение жителей Сургута и субъектов творческих индустрий, расширение возможностей для их самореализации, создание творческих проектов                                                                                                                                                       и их реализация.
3. Инициативный проект «Экспозиция «Открывая тайгу» – развитие интереса у детей к проблемам сохранения природных экосистем, к живой природе, создание культурного продукта по экологической истории Сургутского края</t>
  </si>
  <si>
    <t>Перечень мероприятий (результатов),
в том числе создаваемых (реконструируемых), приобретаемых объектов на период до 2036 года, предусмотренных Стратегией 2050 
и не учтенных в разделе финансовое обеспечение муниципальной программы</t>
  </si>
  <si>
    <t>Строительство объекта «Клуб, г. Сургут, мкр. Марьина Гора»</t>
  </si>
  <si>
    <t>Строительство объекта «Организация дополнительного образования (детская школа искусств),              г. Сургут, мкр. 25»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</si>
</sst>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1" fillId="0" borderId="1" xfId="0" applyFont="1" applyBorder="1" applyAlignment="1" applyProtection="1">
      <alignment vertical="top" wrapText="1"/>
    </xf>
    <xf numFmtId="0" fontId="3" fillId="0" borderId="0" xfId="0" applyFont="1"/>
    <xf numFmtId="0" fontId="6" fillId="0" borderId="0" xfId="0" applyFont="1" applyBorder="1" applyAlignment="1" applyProtection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0" xfId="0" applyFont="1"/>
    <xf numFmtId="0" fontId="2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9" fillId="0" borderId="0" xfId="0" applyFont="1" applyFill="1" applyAlignment="1">
      <alignment vertical="top"/>
    </xf>
    <xf numFmtId="0" fontId="2" fillId="0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9" fillId="0" borderId="0" xfId="0" applyFont="1" applyFill="1" applyAlignment="1">
      <alignment horizontal="left" vertical="top"/>
    </xf>
    <xf numFmtId="164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left" wrapText="1"/>
    </xf>
    <xf numFmtId="0" fontId="2" fillId="0" borderId="1" xfId="0" quotePrefix="1" applyFont="1" applyBorder="1" applyAlignment="1" applyProtection="1">
      <alignment horizontal="left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/>
    <xf numFmtId="0" fontId="2" fillId="0" borderId="1" xfId="0" applyFont="1" applyFill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vertical="center" wrapText="1"/>
    </xf>
    <xf numFmtId="4" fontId="0" fillId="0" borderId="0" xfId="0" applyNumberFormat="1"/>
    <xf numFmtId="0" fontId="9" fillId="0" borderId="0" xfId="0" applyFont="1" applyAlignment="1">
      <alignment vertical="top"/>
    </xf>
    <xf numFmtId="0" fontId="1" fillId="0" borderId="1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justify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2" xfId="0" applyFont="1" applyFill="1" applyBorder="1" applyAlignment="1" applyProtection="1">
      <alignment horizontal="justify"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justify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165" fontId="1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/>
    </xf>
    <xf numFmtId="3" fontId="1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Fill="1" applyBorder="1" applyAlignment="1">
      <alignment vertical="top"/>
    </xf>
    <xf numFmtId="165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1" fillId="0" borderId="0" xfId="0" applyFont="1" applyAlignment="1">
      <alignment vertical="top"/>
    </xf>
    <xf numFmtId="0" fontId="1" fillId="0" borderId="1" xfId="0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left" vertical="top"/>
    </xf>
    <xf numFmtId="0" fontId="1" fillId="0" borderId="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center" indent="1"/>
    </xf>
    <xf numFmtId="0" fontId="1" fillId="0" borderId="0" xfId="0" applyFont="1" applyBorder="1" applyAlignment="1" applyProtection="1">
      <alignment horizontal="left" vertical="top"/>
    </xf>
    <xf numFmtId="0" fontId="9" fillId="0" borderId="0" xfId="0" applyFont="1" applyAlignment="1">
      <alignment horizontal="left" vertical="top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164" fontId="1" fillId="0" borderId="2" xfId="0" applyNumberFormat="1" applyFont="1" applyFill="1" applyBorder="1" applyAlignment="1" applyProtection="1">
      <alignment horizontal="left" vertical="top" wrapText="1"/>
    </xf>
    <xf numFmtId="164" fontId="2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164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4324349" cy="3524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485775" y="18459450"/>
              <a:ext cx="4324349" cy="352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200" b="0" i="0">
                      <a:latin typeface="Cambria Math" panose="02040503050406030204" pitchFamily="18" charset="0"/>
                    </a:rPr>
                    <m:t>L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</a:rPr>
                        <m:t>K</m:t>
                      </m:r>
                    </m:num>
                    <m:den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</a:rPr>
                        <m:t>X</m:t>
                      </m:r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485775" y="18459450"/>
              <a:ext cx="4324349" cy="3524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en-US" sz="1200" b="0" i="0">
                  <a:latin typeface="Cambria Math" panose="02040503050406030204" pitchFamily="18" charset="0"/>
                </a:rPr>
                <a:t>L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en-US" sz="1200" b="0" i="0">
                  <a:latin typeface="Cambria Math" panose="02040503050406030204" pitchFamily="18" charset="0"/>
                </a:rPr>
                <a:t>K/X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1</xdr:colOff>
      <xdr:row>25</xdr:row>
      <xdr:rowOff>0</xdr:rowOff>
    </xdr:from>
    <xdr:ext cx="4257674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485776" y="19812000"/>
              <a:ext cx="42576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m:rPr>
                      <m:sty m:val="p"/>
                    </m:rPr>
                    <a:rPr lang="en-US" sz="1200" b="0" i="0">
                      <a:latin typeface="Cambria Math" panose="02040503050406030204" pitchFamily="18" charset="0"/>
                    </a:rPr>
                    <m:t>D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</a:rPr>
                        <m:t>P</m:t>
                      </m:r>
                    </m:num>
                    <m:den>
                      <m:r>
                        <m:rPr>
                          <m:sty m:val="p"/>
                        </m:rPr>
                        <a:rPr lang="en-US" sz="1200" b="0" i="0">
                          <a:latin typeface="Cambria Math" panose="02040503050406030204" pitchFamily="18" charset="0"/>
                        </a:rPr>
                        <m:t>O</m:t>
                      </m:r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85776" y="19812000"/>
              <a:ext cx="42576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en-US" sz="1200" b="0" i="0">
                  <a:latin typeface="Cambria Math" panose="02040503050406030204" pitchFamily="18" charset="0"/>
                </a:rPr>
                <a:t>D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en-US" sz="1200" b="0" i="0">
                  <a:latin typeface="Cambria Math" panose="02040503050406030204" pitchFamily="18" charset="0"/>
                </a:rPr>
                <a:t>P/O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0</xdr:colOff>
      <xdr:row>31</xdr:row>
      <xdr:rowOff>0</xdr:rowOff>
    </xdr:from>
    <xdr:ext cx="4295775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485775" y="21764625"/>
              <a:ext cx="4295775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ОНОК</a:t>
              </a:r>
              <a14:m>
                <m:oMath xmlns:m="http://schemas.openxmlformats.org/officeDocument/2006/math"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ru-RU" sz="1200" b="0" i="1">
                          <a:latin typeface="Cambria Math" panose="02040503050406030204" pitchFamily="18" charset="0"/>
                        </a:rPr>
                        <m:t>УОТ+УОУКТ+УОБ+УОМ</m:t>
                      </m:r>
                    </m:num>
                    <m:den>
                      <m:r>
                        <a:rPr lang="ru-RU" sz="1200" b="0" i="1">
                          <a:latin typeface="Cambria Math" panose="02040503050406030204" pitchFamily="18" charset="0"/>
                        </a:rPr>
                        <m:t>4</m:t>
                      </m:r>
                    </m:den>
                  </m:f>
                  <m:r>
                    <a:rPr lang="ru-RU" sz="1200" b="0" i="1">
                      <a:latin typeface="Cambria Math" panose="02040503050406030204" pitchFamily="18" charset="0"/>
                    </a:rPr>
                    <m:t>,</m:t>
                  </m:r>
                  <m:r>
                    <a:rPr lang="en-US" sz="1200" b="0" i="1">
                      <a:latin typeface="Cambria Math" panose="02040503050406030204" pitchFamily="18" charset="0"/>
                    </a:rPr>
                    <m:t>  </m:t>
                  </m:r>
                  <m:r>
                    <a:rPr lang="ru-RU" sz="1200" b="0" i="1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485775" y="21764625"/>
              <a:ext cx="4295775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ОНОК</a:t>
              </a:r>
              <a:r>
                <a:rPr lang="ru-RU" sz="1200" b="0" i="0">
                  <a:latin typeface="Cambria Math" panose="02040503050406030204" pitchFamily="18" charset="0"/>
                </a:rPr>
                <a:t> </a:t>
              </a:r>
              <a:r>
                <a:rPr lang="en-US" sz="1200" i="0">
                  <a:latin typeface="Cambria Math" panose="02040503050406030204" pitchFamily="18" charset="0"/>
                </a:rPr>
                <a:t>=(</a:t>
              </a:r>
              <a:r>
                <a:rPr lang="ru-RU" sz="1200" b="0" i="0">
                  <a:latin typeface="Cambria Math" panose="02040503050406030204" pitchFamily="18" charset="0"/>
                </a:rPr>
                <a:t>УОТ+УОУКТ+УОБ+УОМ</a:t>
              </a:r>
              <a:r>
                <a:rPr lang="en-US" sz="1200" b="0" i="0">
                  <a:latin typeface="Cambria Math" panose="02040503050406030204" pitchFamily="18" charset="0"/>
                </a:rPr>
                <a:t>)/</a:t>
              </a:r>
              <a:r>
                <a:rPr lang="ru-RU" sz="1200" b="0" i="0">
                  <a:latin typeface="Cambria Math" panose="02040503050406030204" pitchFamily="18" charset="0"/>
                </a:rPr>
                <a:t>4,</a:t>
              </a:r>
              <a:r>
                <a:rPr lang="en-US" sz="1200" b="0" i="0">
                  <a:latin typeface="Cambria Math" panose="02040503050406030204" pitchFamily="18" charset="0"/>
                </a:rPr>
                <a:t>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1</xdr:colOff>
      <xdr:row>38</xdr:row>
      <xdr:rowOff>19050</xdr:rowOff>
    </xdr:from>
    <xdr:ext cx="4600574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485776" y="23336250"/>
              <a:ext cx="46005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1200" b="0" i="0">
                      <a:latin typeface="Cambria Math" panose="02040503050406030204" pitchFamily="18" charset="0"/>
                    </a:rPr>
                    <m:t>УОТ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ru-RU" sz="1200" b="0" i="0">
                          <a:latin typeface="Cambria Math" panose="02040503050406030204" pitchFamily="18" charset="0"/>
                        </a:rPr>
                        <m:t>КТ</m:t>
                      </m:r>
                    </m:num>
                    <m:den>
                      <m:f>
                        <m:fPr>
                          <m:ctrlPr>
                            <a:rPr lang="ru-RU" sz="12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ru-RU" sz="1200" b="0" i="0">
                              <a:latin typeface="Cambria Math" panose="02040503050406030204" pitchFamily="18" charset="0"/>
                            </a:rPr>
                            <m:t>ЧН</m:t>
                          </m:r>
                        </m:num>
                        <m:den>
                          <m:r>
                            <a:rPr lang="ru-RU" sz="1200" b="0" i="1">
                              <a:latin typeface="Cambria Math" panose="02040503050406030204" pitchFamily="18" charset="0"/>
                            </a:rPr>
                            <m:t>НЧЖТ</m:t>
                          </m:r>
                        </m:den>
                      </m:f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485776" y="23336250"/>
              <a:ext cx="46005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 b="0" i="0">
                  <a:latin typeface="Cambria Math" panose="02040503050406030204" pitchFamily="18" charset="0"/>
                </a:rPr>
                <a:t>УОТ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ru-RU" sz="1200" b="0" i="0">
                  <a:latin typeface="Cambria Math" panose="02040503050406030204" pitchFamily="18" charset="0"/>
                </a:rPr>
                <a:t>КТ</a:t>
              </a:r>
              <a:r>
                <a:rPr lang="en-US" sz="1200" b="0" i="0">
                  <a:latin typeface="Cambria Math" panose="02040503050406030204" pitchFamily="18" charset="0"/>
                </a:rPr>
                <a:t>/(</a:t>
              </a:r>
              <a:r>
                <a:rPr lang="ru-RU" sz="1200" b="0" i="0">
                  <a:latin typeface="Cambria Math" panose="02040503050406030204" pitchFamily="18" charset="0"/>
                </a:rPr>
                <a:t>ЧН/НЧЖТ</a:t>
              </a:r>
              <a:r>
                <a:rPr lang="en-US" sz="1200" b="0" i="0">
                  <a:latin typeface="Cambria Math" panose="02040503050406030204" pitchFamily="18" charset="0"/>
                </a:rPr>
                <a:t>)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0</xdr:colOff>
      <xdr:row>42</xdr:row>
      <xdr:rowOff>19050</xdr:rowOff>
    </xdr:from>
    <xdr:ext cx="5086349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485775" y="24736425"/>
              <a:ext cx="5086349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1200" b="0" i="0">
                      <a:latin typeface="Cambria Math" panose="02040503050406030204" pitchFamily="18" charset="0"/>
                    </a:rPr>
                    <m:t>УОУКТ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ru-RU" sz="1200" b="0" i="0">
                          <a:latin typeface="Cambria Math" panose="02040503050406030204" pitchFamily="18" charset="0"/>
                        </a:rPr>
                        <m:t>КУКТ</m:t>
                      </m:r>
                    </m:num>
                    <m:den>
                      <m:f>
                        <m:fPr>
                          <m:ctrlPr>
                            <a:rPr lang="ru-RU" sz="12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ru-RU" sz="1200" b="0" i="0">
                              <a:latin typeface="Cambria Math" panose="02040503050406030204" pitchFamily="18" charset="0"/>
                            </a:rPr>
                            <m:t>ЧН</m:t>
                          </m:r>
                        </m:num>
                        <m:den>
                          <m:r>
                            <a:rPr lang="ru-RU" sz="1200" b="0" i="1">
                              <a:latin typeface="Cambria Math" panose="02040503050406030204" pitchFamily="18" charset="0"/>
                            </a:rPr>
                            <m:t>НЧЖУКТ</m:t>
                          </m:r>
                        </m:den>
                      </m:f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485775" y="24736425"/>
              <a:ext cx="5086349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 b="0" i="0">
                  <a:latin typeface="Cambria Math" panose="02040503050406030204" pitchFamily="18" charset="0"/>
                </a:rPr>
                <a:t>УОУКТ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ru-RU" sz="1200" b="0" i="0">
                  <a:latin typeface="Cambria Math" panose="02040503050406030204" pitchFamily="18" charset="0"/>
                </a:rPr>
                <a:t>КУКТ</a:t>
              </a:r>
              <a:r>
                <a:rPr lang="en-US" sz="1200" b="0" i="0">
                  <a:latin typeface="Cambria Math" panose="02040503050406030204" pitchFamily="18" charset="0"/>
                </a:rPr>
                <a:t>/(</a:t>
              </a:r>
              <a:r>
                <a:rPr lang="ru-RU" sz="1200" b="0" i="0">
                  <a:latin typeface="Cambria Math" panose="02040503050406030204" pitchFamily="18" charset="0"/>
                </a:rPr>
                <a:t>ЧН/НЧЖУКТ</a:t>
              </a:r>
              <a:r>
                <a:rPr lang="en-US" sz="1200" b="0" i="0">
                  <a:latin typeface="Cambria Math" panose="02040503050406030204" pitchFamily="18" charset="0"/>
                </a:rPr>
                <a:t>)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1</xdr:colOff>
      <xdr:row>46</xdr:row>
      <xdr:rowOff>19050</xdr:rowOff>
    </xdr:from>
    <xdr:ext cx="5286374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485776" y="26136600"/>
              <a:ext cx="52863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1200" b="0" i="0">
                      <a:latin typeface="Cambria Math" panose="02040503050406030204" pitchFamily="18" charset="0"/>
                    </a:rPr>
                    <m:t>УОБ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ru-RU" sz="1200" b="0" i="0">
                          <a:latin typeface="Cambria Math" panose="02040503050406030204" pitchFamily="18" charset="0"/>
                        </a:rPr>
                        <m:t>КБ</m:t>
                      </m:r>
                    </m:num>
                    <m:den>
                      <m:f>
                        <m:fPr>
                          <m:ctrlPr>
                            <a:rPr lang="ru-RU" sz="12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ru-RU" sz="1200" b="0" i="0">
                              <a:latin typeface="Cambria Math" panose="02040503050406030204" pitchFamily="18" charset="0"/>
                            </a:rPr>
                            <m:t>ЧН</m:t>
                          </m:r>
                        </m:num>
                        <m:den>
                          <m:r>
                            <a:rPr lang="ru-RU" sz="1200" b="0" i="1">
                              <a:latin typeface="Cambria Math" panose="02040503050406030204" pitchFamily="18" charset="0"/>
                            </a:rPr>
                            <m:t>НЧЖБ</m:t>
                          </m:r>
                        </m:den>
                      </m:f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485776" y="26136600"/>
              <a:ext cx="52863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 b="0" i="0">
                  <a:latin typeface="Cambria Math" panose="02040503050406030204" pitchFamily="18" charset="0"/>
                </a:rPr>
                <a:t>УОБ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ru-RU" sz="1200" b="0" i="0">
                  <a:latin typeface="Cambria Math" panose="02040503050406030204" pitchFamily="18" charset="0"/>
                </a:rPr>
                <a:t>КБ</a:t>
              </a:r>
              <a:r>
                <a:rPr lang="en-US" sz="1200" b="0" i="0">
                  <a:latin typeface="Cambria Math" panose="02040503050406030204" pitchFamily="18" charset="0"/>
                </a:rPr>
                <a:t>/(</a:t>
              </a:r>
              <a:r>
                <a:rPr lang="ru-RU" sz="1200" b="0" i="0">
                  <a:latin typeface="Cambria Math" panose="02040503050406030204" pitchFamily="18" charset="0"/>
                </a:rPr>
                <a:t>ЧН/НЧЖБ</a:t>
              </a:r>
              <a:r>
                <a:rPr lang="en-US" sz="1200" b="0" i="0">
                  <a:latin typeface="Cambria Math" panose="02040503050406030204" pitchFamily="18" charset="0"/>
                </a:rPr>
                <a:t>)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1</xdr:colOff>
      <xdr:row>50</xdr:row>
      <xdr:rowOff>19050</xdr:rowOff>
    </xdr:from>
    <xdr:ext cx="5248274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485776" y="27536775"/>
              <a:ext cx="52482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1200" b="0" i="0">
                      <a:latin typeface="Cambria Math" panose="02040503050406030204" pitchFamily="18" charset="0"/>
                    </a:rPr>
                    <m:t>УОМ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2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ru-RU" sz="1200" b="0" i="0">
                          <a:latin typeface="Cambria Math" panose="02040503050406030204" pitchFamily="18" charset="0"/>
                        </a:rPr>
                        <m:t>КМ</m:t>
                      </m:r>
                    </m:num>
                    <m:den>
                      <m:f>
                        <m:fPr>
                          <m:ctrlPr>
                            <a:rPr lang="ru-RU" sz="12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ru-RU" sz="1200" b="0" i="0">
                              <a:latin typeface="Cambria Math" panose="02040503050406030204" pitchFamily="18" charset="0"/>
                            </a:rPr>
                            <m:t>ЧН</m:t>
                          </m:r>
                        </m:num>
                        <m:den>
                          <m:r>
                            <a:rPr lang="ru-RU" sz="1200" b="0" i="1">
                              <a:latin typeface="Cambria Math" panose="02040503050406030204" pitchFamily="18" charset="0"/>
                            </a:rPr>
                            <m:t>НЧЖМ</m:t>
                          </m:r>
                        </m:den>
                      </m:f>
                    </m:den>
                  </m:f>
                  <m:r>
                    <a:rPr lang="ru-RU" sz="12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2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2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2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485776" y="27536775"/>
              <a:ext cx="52482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200" b="0" i="0">
                  <a:latin typeface="Cambria Math" panose="02040503050406030204" pitchFamily="18" charset="0"/>
                </a:rPr>
                <a:t>УОМ</a:t>
              </a:r>
              <a:r>
                <a:rPr lang="en-US" sz="1200" i="0">
                  <a:latin typeface="Cambria Math" panose="02040503050406030204" pitchFamily="18" charset="0"/>
                </a:rPr>
                <a:t>=</a:t>
              </a:r>
              <a:r>
                <a:rPr lang="ru-RU" sz="1200" b="0" i="0">
                  <a:latin typeface="Cambria Math" panose="02040503050406030204" pitchFamily="18" charset="0"/>
                </a:rPr>
                <a:t>КМ</a:t>
              </a:r>
              <a:r>
                <a:rPr lang="en-US" sz="1200" b="0" i="0">
                  <a:latin typeface="Cambria Math" panose="02040503050406030204" pitchFamily="18" charset="0"/>
                </a:rPr>
                <a:t>/(</a:t>
              </a:r>
              <a:r>
                <a:rPr lang="ru-RU" sz="1200" b="0" i="0">
                  <a:latin typeface="Cambria Math" panose="02040503050406030204" pitchFamily="18" charset="0"/>
                </a:rPr>
                <a:t>ЧН/НЧЖМ</a:t>
              </a:r>
              <a:r>
                <a:rPr lang="en-US" sz="1200" b="0" i="0">
                  <a:latin typeface="Cambria Math" panose="02040503050406030204" pitchFamily="18" charset="0"/>
                </a:rPr>
                <a:t>)</a:t>
              </a:r>
              <a:r>
                <a:rPr lang="ru-RU" sz="1200" b="0" i="0">
                  <a:latin typeface="Cambria Math" panose="02040503050406030204" pitchFamily="18" charset="0"/>
                </a:rPr>
                <a:t>  </a:t>
              </a:r>
              <a:r>
                <a:rPr lang="en-US" sz="1200" i="0">
                  <a:latin typeface="Cambria Math" panose="02040503050406030204" pitchFamily="18" charset="0"/>
                </a:rPr>
                <a:t>×</a:t>
              </a:r>
              <a:r>
                <a:rPr lang="ru-RU" sz="1200" b="0" i="0">
                  <a:latin typeface="Cambria Math" panose="02040503050406030204" pitchFamily="18" charset="0"/>
                </a:rPr>
                <a:t>100%</a:t>
              </a:r>
              <a:r>
                <a:rPr lang="en-US" sz="1200" b="0" i="0">
                  <a:latin typeface="Cambria Math" panose="02040503050406030204" pitchFamily="18" charset="0"/>
                </a:rPr>
                <a:t>,  </a:t>
              </a:r>
              <a:r>
                <a:rPr lang="ru-RU" sz="1200" b="0" i="0">
                  <a:latin typeface="Cambria Math" panose="02040503050406030204" pitchFamily="18" charset="0"/>
                </a:rPr>
                <a:t>где</a:t>
              </a:r>
              <a:r>
                <a:rPr lang="ru-RU" sz="12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  <xdr:oneCellAnchor>
    <xdr:from>
      <xdr:col>1</xdr:col>
      <xdr:colOff>1</xdr:colOff>
      <xdr:row>56</xdr:row>
      <xdr:rowOff>0</xdr:rowOff>
    </xdr:from>
    <xdr:ext cx="4257674" cy="361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485776" y="29317950"/>
              <a:ext cx="42576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Times New Roman" panose="02020603050405020304" pitchFamily="18" charset="0"/>
                    </a:rPr>
                    <m:t>Р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Times New Roman" panose="02020603050405020304" pitchFamily="18" charset="0"/>
                    </a:rPr>
                    <m:t>ОСО</m:t>
                  </m:r>
                  <m:r>
                    <a:rPr lang="en-US" sz="1100" i="0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1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ru-RU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ru-RU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1 × УП</m:t>
                          </m:r>
                        </m:e>
                      </m:d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</m:t>
                      </m:r>
                      <m:d>
                        <m:dPr>
                          <m:ctrlPr>
                            <a:rPr lang="ru-RU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a:rPr lang="ru-RU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0,75 ×СУН</m:t>
                          </m:r>
                        </m:e>
                      </m:d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+(0,5 × УО)</m:t>
                      </m:r>
                    </m:num>
                    <m:den>
                      <m:r>
                        <a:rPr lang="ru-RU" sz="1100" b="0" i="0">
                          <a:latin typeface="Cambria Math" panose="02040503050406030204" pitchFamily="18" charset="0"/>
                        </a:rPr>
                        <m:t>(УП+СУН+УО+СН+НУ)</m:t>
                      </m:r>
                    </m:den>
                  </m:f>
                  <m:r>
                    <a:rPr lang="ru-RU" sz="1100" b="0" i="0">
                      <a:latin typeface="Cambria Math" panose="02040503050406030204" pitchFamily="18" charset="0"/>
                    </a:rPr>
                    <m:t> </m:t>
                  </m:r>
                  <m:r>
                    <a:rPr lang="en-US" sz="1100" i="0">
                      <a:latin typeface="Cambria Math" panose="02040503050406030204" pitchFamily="18" charset="0"/>
                    </a:rPr>
                    <m:t>×</m:t>
                  </m:r>
                  <m:r>
                    <a:rPr lang="ru-RU" sz="1100" b="0" i="0">
                      <a:latin typeface="Cambria Math" panose="02040503050406030204" pitchFamily="18" charset="0"/>
                    </a:rPr>
                    <m:t>100%</m:t>
                  </m:r>
                  <m:r>
                    <a:rPr lang="en-US" sz="1100" b="0" i="0">
                      <a:latin typeface="Cambria Math" panose="02040503050406030204" pitchFamily="18" charset="0"/>
                    </a:rPr>
                    <m:t>,  </m:t>
                  </m:r>
                  <m:r>
                    <a:rPr lang="ru-RU" sz="1100" b="0" i="0">
                      <a:latin typeface="Cambria Math" panose="02040503050406030204" pitchFamily="18" charset="0"/>
                    </a:rPr>
                    <m:t>где</m:t>
                  </m:r>
                </m:oMath>
              </a14:m>
              <a:r>
                <a:rPr lang="ru-RU" sz="11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485776" y="29317950"/>
              <a:ext cx="4257674" cy="361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Р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Times New Roman" panose="02020603050405020304" pitchFamily="18" charset="0"/>
                </a:rPr>
                <a:t>ОСО</a:t>
              </a:r>
              <a:r>
                <a:rPr lang="en-US" sz="1100" i="0">
                  <a:latin typeface="Cambria Math" panose="02040503050406030204" pitchFamily="18" charset="0"/>
                </a:rPr>
                <a:t>=(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(1 × УП)+(0,75 ×СУН)+(0,5 × УО)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)/(</a:t>
              </a:r>
              <a:r>
                <a:rPr lang="ru-RU" sz="1100" b="0" i="0">
                  <a:latin typeface="Cambria Math" panose="02040503050406030204" pitchFamily="18" charset="0"/>
                </a:rPr>
                <a:t>(УП+СУН+УО+СН+НУ)</a:t>
              </a:r>
              <a:r>
                <a:rPr lang="en-US" sz="1100" b="0" i="0">
                  <a:latin typeface="Cambria Math" panose="02040503050406030204" pitchFamily="18" charset="0"/>
                </a:rPr>
                <a:t>)</a:t>
              </a:r>
              <a:r>
                <a:rPr lang="ru-RU" sz="1100" b="0" i="0">
                  <a:latin typeface="Cambria Math" panose="02040503050406030204" pitchFamily="18" charset="0"/>
                </a:rPr>
                <a:t>  </a:t>
              </a:r>
              <a:r>
                <a:rPr lang="en-US" sz="1100" i="0">
                  <a:latin typeface="Cambria Math" panose="02040503050406030204" pitchFamily="18" charset="0"/>
                </a:rPr>
                <a:t>×</a:t>
              </a:r>
              <a:r>
                <a:rPr lang="ru-RU" sz="1100" b="0" i="0">
                  <a:latin typeface="Cambria Math" panose="02040503050406030204" pitchFamily="18" charset="0"/>
                </a:rPr>
                <a:t>100%</a:t>
              </a:r>
              <a:r>
                <a:rPr lang="en-US" sz="1100" b="0" i="0">
                  <a:latin typeface="Cambria Math" panose="02040503050406030204" pitchFamily="18" charset="0"/>
                </a:rPr>
                <a:t>,  </a:t>
              </a:r>
              <a:r>
                <a:rPr lang="ru-RU" sz="1100" b="0" i="0">
                  <a:latin typeface="Cambria Math" panose="02040503050406030204" pitchFamily="18" charset="0"/>
                </a:rPr>
                <a:t>где</a:t>
              </a:r>
              <a:r>
                <a:rPr lang="ru-RU" sz="110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view="pageBreakPreview" zoomScale="60" zoomScaleNormal="100" workbookViewId="0">
      <selection activeCell="A7" sqref="A7:B7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s="31" customFormat="1" ht="17.25" customHeight="1" x14ac:dyDescent="0.2">
      <c r="B1" s="58" t="s">
        <v>196</v>
      </c>
    </row>
    <row r="2" spans="1:2" s="31" customFormat="1" ht="20.25" customHeight="1" x14ac:dyDescent="0.2">
      <c r="B2" s="58" t="s">
        <v>197</v>
      </c>
    </row>
    <row r="3" spans="1:2" s="31" customFormat="1" ht="18" customHeight="1" x14ac:dyDescent="0.2">
      <c r="B3" s="58" t="s">
        <v>198</v>
      </c>
    </row>
    <row r="4" spans="1:2" s="31" customFormat="1" ht="20.25" customHeight="1" x14ac:dyDescent="0.2">
      <c r="B4" s="58" t="s">
        <v>199</v>
      </c>
    </row>
    <row r="5" spans="1:2" ht="15.75" x14ac:dyDescent="0.2">
      <c r="A5" s="64"/>
      <c r="B5" s="64"/>
    </row>
    <row r="6" spans="1:2" ht="15.75" x14ac:dyDescent="0.2">
      <c r="A6" s="64"/>
      <c r="B6" s="64"/>
    </row>
    <row r="7" spans="1:2" ht="18.75" x14ac:dyDescent="0.2">
      <c r="A7" s="63" t="s">
        <v>36</v>
      </c>
      <c r="B7" s="63"/>
    </row>
    <row r="8" spans="1:2" ht="18.75" x14ac:dyDescent="0.2">
      <c r="A8" s="62" t="s">
        <v>0</v>
      </c>
      <c r="B8" s="62"/>
    </row>
    <row r="9" spans="1:2" ht="12.75" x14ac:dyDescent="0.2">
      <c r="A9" s="68"/>
      <c r="B9" s="68"/>
    </row>
    <row r="10" spans="1:2" ht="15.75" x14ac:dyDescent="0.2">
      <c r="A10" s="64"/>
      <c r="B10" s="64"/>
    </row>
    <row r="11" spans="1:2" ht="15.75" x14ac:dyDescent="0.2">
      <c r="A11" s="69" t="s">
        <v>200</v>
      </c>
      <c r="B11" s="69"/>
    </row>
    <row r="12" spans="1:2" ht="15.75" x14ac:dyDescent="0.2">
      <c r="A12" s="1"/>
    </row>
    <row r="13" spans="1:2" ht="16.899999999999999" customHeight="1" x14ac:dyDescent="0.2">
      <c r="A13" s="39" t="s">
        <v>1</v>
      </c>
      <c r="B13" s="40" t="s">
        <v>37</v>
      </c>
    </row>
    <row r="14" spans="1:2" ht="16.899999999999999" customHeight="1" x14ac:dyDescent="0.2">
      <c r="A14" s="41" t="s">
        <v>2</v>
      </c>
      <c r="B14" s="42" t="s">
        <v>152</v>
      </c>
    </row>
    <row r="15" spans="1:2" ht="16.899999999999999" customHeight="1" x14ac:dyDescent="0.2">
      <c r="A15" s="67" t="s">
        <v>3</v>
      </c>
      <c r="B15" s="59" t="s">
        <v>146</v>
      </c>
    </row>
    <row r="16" spans="1:2" ht="16.899999999999999" customHeight="1" x14ac:dyDescent="0.2">
      <c r="A16" s="67" t="s">
        <v>3</v>
      </c>
      <c r="B16" s="59" t="s">
        <v>148</v>
      </c>
    </row>
    <row r="17" spans="1:4" ht="16.899999999999999" customHeight="1" x14ac:dyDescent="0.2">
      <c r="A17" s="67" t="s">
        <v>3</v>
      </c>
      <c r="B17" s="59" t="s">
        <v>147</v>
      </c>
    </row>
    <row r="18" spans="1:4" ht="33.75" customHeight="1" x14ac:dyDescent="0.2">
      <c r="A18" s="32" t="s">
        <v>38</v>
      </c>
      <c r="B18" s="43" t="s">
        <v>149</v>
      </c>
    </row>
    <row r="19" spans="1:4" ht="18" customHeight="1" x14ac:dyDescent="0.2">
      <c r="A19" s="39" t="s">
        <v>4</v>
      </c>
      <c r="B19" s="43" t="s">
        <v>5</v>
      </c>
    </row>
    <row r="20" spans="1:4" ht="31.5" x14ac:dyDescent="0.2">
      <c r="A20" s="65" t="s">
        <v>165</v>
      </c>
      <c r="B20" s="57" t="s">
        <v>134</v>
      </c>
      <c r="D20" s="14"/>
    </row>
    <row r="21" spans="1:4" s="3" customFormat="1" ht="31.5" x14ac:dyDescent="0.2">
      <c r="A21" s="66"/>
      <c r="B21" s="54" t="s">
        <v>135</v>
      </c>
      <c r="D21" s="31"/>
    </row>
    <row r="22" spans="1:4" s="3" customFormat="1" ht="50.25" customHeight="1" x14ac:dyDescent="0.2">
      <c r="A22" s="66"/>
      <c r="B22" s="57" t="s">
        <v>153</v>
      </c>
      <c r="D22" s="31"/>
    </row>
    <row r="23" spans="1:4" s="3" customFormat="1" ht="31.5" customHeight="1" x14ac:dyDescent="0.2">
      <c r="A23" s="66"/>
      <c r="B23" s="57" t="s">
        <v>136</v>
      </c>
      <c r="D23" s="31"/>
    </row>
    <row r="24" spans="1:4" ht="16.899999999999999" customHeight="1" x14ac:dyDescent="0.2">
      <c r="A24" s="65" t="s">
        <v>6</v>
      </c>
      <c r="B24" s="44" t="s">
        <v>151</v>
      </c>
      <c r="D24" s="31"/>
    </row>
    <row r="25" spans="1:4" ht="15.75" x14ac:dyDescent="0.2">
      <c r="A25" s="65" t="s">
        <v>6</v>
      </c>
      <c r="B25" s="44" t="s">
        <v>150</v>
      </c>
      <c r="D25" s="31"/>
    </row>
  </sheetData>
  <mergeCells count="9">
    <mergeCell ref="A8:B8"/>
    <mergeCell ref="A7:B7"/>
    <mergeCell ref="A5:B5"/>
    <mergeCell ref="A6:B6"/>
    <mergeCell ref="A20:A25"/>
    <mergeCell ref="A15:A17"/>
    <mergeCell ref="A9:B9"/>
    <mergeCell ref="A11:B11"/>
    <mergeCell ref="A10:B10"/>
  </mergeCells>
  <pageMargins left="0.70866141732283472" right="0.70866141732283472" top="1.1811023622047245" bottom="0.74803149606299213" header="0.31496062992125984" footer="0.31496062992125984"/>
  <pageSetup paperSize="9" scale="74" firstPageNumber="3" fitToHeight="0" orientation="landscape" useFirstPageNumber="1" r:id="rId1"/>
  <headerFooter alignWithMargins="0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opLeftCell="A5" zoomScaleNormal="100" workbookViewId="0">
      <selection activeCell="S9" sqref="S9"/>
    </sheetView>
  </sheetViews>
  <sheetFormatPr defaultRowHeight="15.6" customHeight="1" x14ac:dyDescent="0.2"/>
  <cols>
    <col min="1" max="1" width="6.85546875" style="25" customWidth="1"/>
    <col min="2" max="2" width="32.7109375" style="36" customWidth="1"/>
    <col min="3" max="3" width="17.28515625" style="36" customWidth="1"/>
    <col min="4" max="4" width="12" style="25" customWidth="1"/>
    <col min="5" max="5" width="9.85546875" style="36" bestFit="1" customWidth="1"/>
    <col min="6" max="6" width="5.5703125" style="36" bestFit="1" customWidth="1"/>
    <col min="7" max="18" width="6.140625" style="36" bestFit="1" customWidth="1"/>
    <col min="19" max="19" width="56.7109375" style="36" customWidth="1"/>
    <col min="20" max="20" width="18.7109375" style="36" customWidth="1"/>
    <col min="21" max="21" width="43.140625" style="36" customWidth="1"/>
    <col min="22" max="24" width="8" style="36" customWidth="1"/>
    <col min="25" max="16384" width="9.140625" style="36"/>
  </cols>
  <sheetData>
    <row r="1" spans="1:21" ht="15.75" x14ac:dyDescent="0.2">
      <c r="A1" s="70" t="s">
        <v>154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71"/>
      <c r="R1" s="71"/>
      <c r="S1" s="71"/>
      <c r="T1" s="71"/>
      <c r="U1" s="71"/>
    </row>
    <row r="2" spans="1:21" ht="15.75" x14ac:dyDescent="0.2">
      <c r="A2" s="47"/>
    </row>
    <row r="3" spans="1:21" ht="33.75" customHeight="1" x14ac:dyDescent="0.2">
      <c r="A3" s="72" t="s">
        <v>155</v>
      </c>
      <c r="B3" s="72" t="s">
        <v>7</v>
      </c>
      <c r="C3" s="72" t="s">
        <v>91</v>
      </c>
      <c r="D3" s="72" t="s">
        <v>8</v>
      </c>
      <c r="E3" s="72" t="s">
        <v>9</v>
      </c>
      <c r="F3" s="72"/>
      <c r="G3" s="72" t="s">
        <v>12</v>
      </c>
      <c r="H3" s="72" t="s">
        <v>12</v>
      </c>
      <c r="I3" s="72" t="s">
        <v>12</v>
      </c>
      <c r="J3" s="72" t="s">
        <v>12</v>
      </c>
      <c r="K3" s="72" t="s">
        <v>12</v>
      </c>
      <c r="L3" s="72" t="s">
        <v>12</v>
      </c>
      <c r="M3" s="72" t="s">
        <v>12</v>
      </c>
      <c r="N3" s="72" t="s">
        <v>12</v>
      </c>
      <c r="O3" s="72" t="s">
        <v>12</v>
      </c>
      <c r="P3" s="72" t="s">
        <v>12</v>
      </c>
      <c r="Q3" s="72" t="s">
        <v>12</v>
      </c>
      <c r="R3" s="72" t="s">
        <v>12</v>
      </c>
      <c r="S3" s="72" t="s">
        <v>25</v>
      </c>
      <c r="T3" s="72" t="s">
        <v>158</v>
      </c>
      <c r="U3" s="72" t="s">
        <v>26</v>
      </c>
    </row>
    <row r="4" spans="1:21" ht="15.75" x14ac:dyDescent="0.2">
      <c r="A4" s="72"/>
      <c r="B4" s="72"/>
      <c r="C4" s="72"/>
      <c r="D4" s="72"/>
      <c r="E4" s="37" t="s">
        <v>10</v>
      </c>
      <c r="F4" s="37" t="s">
        <v>11</v>
      </c>
      <c r="G4" s="37" t="s">
        <v>13</v>
      </c>
      <c r="H4" s="37" t="s">
        <v>14</v>
      </c>
      <c r="I4" s="37" t="s">
        <v>15</v>
      </c>
      <c r="J4" s="37" t="s">
        <v>16</v>
      </c>
      <c r="K4" s="37" t="s">
        <v>17</v>
      </c>
      <c r="L4" s="37" t="s">
        <v>18</v>
      </c>
      <c r="M4" s="37" t="s">
        <v>19</v>
      </c>
      <c r="N4" s="37" t="s">
        <v>20</v>
      </c>
      <c r="O4" s="37" t="s">
        <v>21</v>
      </c>
      <c r="P4" s="37" t="s">
        <v>22</v>
      </c>
      <c r="Q4" s="37" t="s">
        <v>23</v>
      </c>
      <c r="R4" s="37" t="s">
        <v>24</v>
      </c>
      <c r="S4" s="72"/>
      <c r="T4" s="72"/>
      <c r="U4" s="72"/>
    </row>
    <row r="5" spans="1:21" ht="15.75" x14ac:dyDescent="0.2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37">
        <v>14</v>
      </c>
      <c r="O5" s="37">
        <v>15</v>
      </c>
      <c r="P5" s="37">
        <v>16</v>
      </c>
      <c r="Q5" s="37">
        <v>17</v>
      </c>
      <c r="R5" s="37">
        <v>18</v>
      </c>
      <c r="S5" s="37">
        <v>19</v>
      </c>
      <c r="T5" s="37">
        <v>20</v>
      </c>
      <c r="U5" s="37">
        <v>21</v>
      </c>
    </row>
    <row r="6" spans="1:21" ht="15.75" x14ac:dyDescent="0.2">
      <c r="A6" s="73" t="s">
        <v>63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1"/>
      <c r="Q6" s="71"/>
      <c r="R6" s="71"/>
      <c r="S6" s="71"/>
      <c r="T6" s="71"/>
      <c r="U6" s="74"/>
    </row>
    <row r="7" spans="1:21" ht="173.25" x14ac:dyDescent="0.2">
      <c r="A7" s="37">
        <v>1</v>
      </c>
      <c r="B7" s="4" t="s">
        <v>204</v>
      </c>
      <c r="C7" s="4" t="s">
        <v>139</v>
      </c>
      <c r="D7" s="37" t="s">
        <v>137</v>
      </c>
      <c r="E7" s="46">
        <v>4.5999999999999996</v>
      </c>
      <c r="F7" s="37" t="s">
        <v>27</v>
      </c>
      <c r="G7" s="46">
        <v>4.5</v>
      </c>
      <c r="H7" s="46">
        <v>4.5</v>
      </c>
      <c r="I7" s="46">
        <v>4.5</v>
      </c>
      <c r="J7" s="46">
        <v>4.4000000000000004</v>
      </c>
      <c r="K7" s="46">
        <v>4.4000000000000004</v>
      </c>
      <c r="L7" s="46">
        <v>4.4000000000000004</v>
      </c>
      <c r="M7" s="46">
        <v>4.4000000000000004</v>
      </c>
      <c r="N7" s="46">
        <v>4.9000000000000004</v>
      </c>
      <c r="O7" s="46">
        <v>6.2</v>
      </c>
      <c r="P7" s="46">
        <v>7.6</v>
      </c>
      <c r="Q7" s="46">
        <v>8.9</v>
      </c>
      <c r="R7" s="46">
        <v>10.1</v>
      </c>
      <c r="S7" s="4" t="s">
        <v>215</v>
      </c>
      <c r="T7" s="4" t="s">
        <v>64</v>
      </c>
      <c r="U7" s="4" t="s">
        <v>168</v>
      </c>
    </row>
    <row r="8" spans="1:21" ht="179.25" customHeight="1" x14ac:dyDescent="0.2">
      <c r="A8" s="37">
        <v>2</v>
      </c>
      <c r="B8" s="33" t="s">
        <v>156</v>
      </c>
      <c r="C8" s="4" t="s">
        <v>28</v>
      </c>
      <c r="D8" s="37" t="s">
        <v>137</v>
      </c>
      <c r="E8" s="46">
        <v>100</v>
      </c>
      <c r="F8" s="37" t="s">
        <v>27</v>
      </c>
      <c r="G8" s="46">
        <v>62.5</v>
      </c>
      <c r="H8" s="46">
        <v>100</v>
      </c>
      <c r="I8" s="46">
        <v>100</v>
      </c>
      <c r="J8" s="46">
        <v>100</v>
      </c>
      <c r="K8" s="46">
        <v>100</v>
      </c>
      <c r="L8" s="46">
        <v>100</v>
      </c>
      <c r="M8" s="46">
        <v>100</v>
      </c>
      <c r="N8" s="46">
        <v>100</v>
      </c>
      <c r="O8" s="46">
        <v>100</v>
      </c>
      <c r="P8" s="46">
        <v>100</v>
      </c>
      <c r="Q8" s="46">
        <v>100</v>
      </c>
      <c r="R8" s="46">
        <v>100</v>
      </c>
      <c r="S8" s="33" t="s">
        <v>157</v>
      </c>
      <c r="T8" s="4" t="s">
        <v>64</v>
      </c>
      <c r="U8" s="4" t="s">
        <v>205</v>
      </c>
    </row>
    <row r="9" spans="1:21" ht="128.25" customHeight="1" x14ac:dyDescent="0.2">
      <c r="A9" s="37">
        <v>3</v>
      </c>
      <c r="B9" s="4" t="s">
        <v>144</v>
      </c>
      <c r="C9" s="4" t="s">
        <v>61</v>
      </c>
      <c r="D9" s="37" t="s">
        <v>137</v>
      </c>
      <c r="E9" s="56">
        <v>81.2</v>
      </c>
      <c r="F9" s="37" t="s">
        <v>27</v>
      </c>
      <c r="G9" s="46">
        <v>78.985274210363784</v>
      </c>
      <c r="H9" s="46">
        <v>78.455280347079963</v>
      </c>
      <c r="I9" s="46">
        <v>77.71296035985381</v>
      </c>
      <c r="J9" s="46">
        <v>76.789465243143184</v>
      </c>
      <c r="K9" s="46">
        <v>75.888858732528149</v>
      </c>
      <c r="L9" s="46">
        <v>75.000752699502996</v>
      </c>
      <c r="M9" s="46">
        <v>75.275935502854608</v>
      </c>
      <c r="N9" s="46">
        <v>77.1982782919888</v>
      </c>
      <c r="O9" s="46">
        <v>89.36225756024821</v>
      </c>
      <c r="P9" s="46">
        <v>91.530152887307054</v>
      </c>
      <c r="Q9" s="46">
        <v>93.620360111635804</v>
      </c>
      <c r="R9" s="46">
        <v>95.636748299037464</v>
      </c>
      <c r="S9" s="4" t="s">
        <v>218</v>
      </c>
      <c r="T9" s="4" t="s">
        <v>167</v>
      </c>
      <c r="U9" s="4" t="s">
        <v>159</v>
      </c>
    </row>
    <row r="10" spans="1:21" ht="128.25" customHeight="1" x14ac:dyDescent="0.2">
      <c r="A10" s="37">
        <v>4</v>
      </c>
      <c r="B10" s="4" t="s">
        <v>95</v>
      </c>
      <c r="C10" s="4" t="s">
        <v>61</v>
      </c>
      <c r="D10" s="37" t="s">
        <v>137</v>
      </c>
      <c r="E10" s="46">
        <v>92.6</v>
      </c>
      <c r="F10" s="37" t="s">
        <v>27</v>
      </c>
      <c r="G10" s="46">
        <v>91.7</v>
      </c>
      <c r="H10" s="46">
        <v>91.7</v>
      </c>
      <c r="I10" s="46">
        <v>91.7</v>
      </c>
      <c r="J10" s="46">
        <v>91.2</v>
      </c>
      <c r="K10" s="46">
        <v>91.2</v>
      </c>
      <c r="L10" s="46">
        <v>91.2</v>
      </c>
      <c r="M10" s="46">
        <v>91.3</v>
      </c>
      <c r="N10" s="46">
        <v>91.3</v>
      </c>
      <c r="O10" s="46">
        <v>91.3</v>
      </c>
      <c r="P10" s="46">
        <v>91.4</v>
      </c>
      <c r="Q10" s="46">
        <v>91.4</v>
      </c>
      <c r="R10" s="46">
        <v>91.4</v>
      </c>
      <c r="S10" s="4" t="s">
        <v>217</v>
      </c>
      <c r="T10" s="4" t="s">
        <v>64</v>
      </c>
      <c r="U10" s="4" t="s">
        <v>160</v>
      </c>
    </row>
    <row r="11" spans="1:21" ht="160.5" customHeight="1" x14ac:dyDescent="0.2">
      <c r="A11" s="37">
        <v>5</v>
      </c>
      <c r="B11" s="4" t="s">
        <v>29</v>
      </c>
      <c r="C11" s="4" t="s">
        <v>62</v>
      </c>
      <c r="D11" s="37" t="s">
        <v>138</v>
      </c>
      <c r="E11" s="48">
        <v>1621</v>
      </c>
      <c r="F11" s="37" t="s">
        <v>27</v>
      </c>
      <c r="G11" s="48">
        <v>1318</v>
      </c>
      <c r="H11" s="48">
        <v>1249</v>
      </c>
      <c r="I11" s="48">
        <v>1252</v>
      </c>
      <c r="J11" s="48">
        <v>1257</v>
      </c>
      <c r="K11" s="48">
        <v>1261</v>
      </c>
      <c r="L11" s="48">
        <v>1268</v>
      </c>
      <c r="M11" s="48">
        <v>1268</v>
      </c>
      <c r="N11" s="48">
        <v>1268</v>
      </c>
      <c r="O11" s="48">
        <v>1268</v>
      </c>
      <c r="P11" s="48">
        <v>1268</v>
      </c>
      <c r="Q11" s="48">
        <v>1268</v>
      </c>
      <c r="R11" s="48">
        <v>1268</v>
      </c>
      <c r="S11" s="4" t="s">
        <v>216</v>
      </c>
      <c r="T11" s="4" t="s">
        <v>64</v>
      </c>
      <c r="U11" s="4" t="s">
        <v>206</v>
      </c>
    </row>
    <row r="13" spans="1:21" ht="15.6" customHeight="1" x14ac:dyDescent="0.2">
      <c r="A13" s="38"/>
      <c r="B13" s="49" t="s">
        <v>65</v>
      </c>
      <c r="C13" s="38"/>
      <c r="D13" s="38"/>
      <c r="E13" s="50"/>
      <c r="F13" s="38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27"/>
      <c r="T13" s="38"/>
      <c r="U13" s="27"/>
    </row>
    <row r="14" spans="1:21" ht="15.6" customHeight="1" x14ac:dyDescent="0.2">
      <c r="A14" s="51" t="s">
        <v>66</v>
      </c>
      <c r="B14" s="75" t="s">
        <v>161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</row>
    <row r="15" spans="1:21" ht="15.6" customHeight="1" x14ac:dyDescent="0.2">
      <c r="A15" s="38"/>
      <c r="B15" s="75" t="s">
        <v>125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</row>
    <row r="16" spans="1:21" ht="15.6" customHeight="1" x14ac:dyDescent="0.2">
      <c r="A16" s="38"/>
      <c r="B16" s="75" t="s">
        <v>140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</row>
    <row r="17" spans="1:21" ht="15.6" customHeight="1" x14ac:dyDescent="0.2">
      <c r="A17" s="38"/>
      <c r="B17" s="75" t="s">
        <v>126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</row>
    <row r="18" spans="1:21" ht="15.6" customHeight="1" x14ac:dyDescent="0.2">
      <c r="A18" s="36"/>
      <c r="B18" s="52" t="s">
        <v>67</v>
      </c>
    </row>
    <row r="19" spans="1:21" ht="15.6" customHeight="1" x14ac:dyDescent="0.2">
      <c r="A19" s="51" t="s">
        <v>68</v>
      </c>
      <c r="B19" s="76" t="s">
        <v>162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</row>
    <row r="20" spans="1:21" ht="33.950000000000003" customHeight="1" x14ac:dyDescent="0.2">
      <c r="A20" s="51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</row>
    <row r="21" spans="1:21" ht="15.6" customHeight="1" x14ac:dyDescent="0.2">
      <c r="A21" s="36"/>
      <c r="B21" s="76" t="s">
        <v>92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</row>
    <row r="22" spans="1:21" ht="15.6" customHeight="1" x14ac:dyDescent="0.2">
      <c r="A22" s="36"/>
      <c r="B22" s="76" t="s">
        <v>93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</row>
    <row r="23" spans="1:21" ht="15.6" customHeight="1" x14ac:dyDescent="0.2">
      <c r="A23" s="36"/>
      <c r="B23" s="76" t="s">
        <v>94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</row>
    <row r="24" spans="1:21" ht="15.6" customHeight="1" x14ac:dyDescent="0.2">
      <c r="A24" s="36"/>
      <c r="B24" s="52"/>
    </row>
    <row r="25" spans="1:21" ht="15.6" customHeight="1" x14ac:dyDescent="0.2">
      <c r="A25" s="51" t="s">
        <v>69</v>
      </c>
      <c r="B25" s="77" t="s">
        <v>163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</row>
    <row r="26" spans="1:21" ht="33.950000000000003" customHeight="1" x14ac:dyDescent="0.2">
      <c r="A26" s="51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spans="1:21" ht="30.95" customHeight="1" x14ac:dyDescent="0.2">
      <c r="A27" s="51"/>
      <c r="B27" s="77" t="s">
        <v>70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</row>
    <row r="28" spans="1:21" ht="30.95" customHeight="1" x14ac:dyDescent="0.2">
      <c r="A28" s="36"/>
      <c r="B28" s="77" t="s">
        <v>96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</row>
    <row r="29" spans="1:21" ht="30.95" customHeight="1" x14ac:dyDescent="0.2">
      <c r="A29" s="36"/>
      <c r="B29" s="77" t="s">
        <v>97</v>
      </c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</row>
    <row r="30" spans="1:21" ht="15.6" customHeight="1" x14ac:dyDescent="0.2">
      <c r="A30" s="36"/>
      <c r="B30" s="52"/>
    </row>
    <row r="31" spans="1:21" ht="15.6" customHeight="1" x14ac:dyDescent="0.2">
      <c r="A31" s="51" t="s">
        <v>71</v>
      </c>
      <c r="B31" s="76" t="s">
        <v>164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spans="1:21" ht="33.950000000000003" customHeight="1" x14ac:dyDescent="0.2">
      <c r="A32" s="51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</row>
    <row r="33" spans="1:21" ht="15.6" customHeight="1" x14ac:dyDescent="0.2">
      <c r="A33" s="51"/>
      <c r="B33" s="76" t="s">
        <v>72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spans="1:21" ht="15.6" customHeight="1" x14ac:dyDescent="0.2">
      <c r="A34" s="51"/>
      <c r="B34" s="76" t="s">
        <v>73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spans="1:21" ht="15.6" customHeight="1" x14ac:dyDescent="0.2">
      <c r="A35" s="51"/>
      <c r="B35" s="76" t="s">
        <v>74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spans="1:21" ht="15.6" customHeight="1" x14ac:dyDescent="0.2">
      <c r="A36" s="51"/>
      <c r="B36" s="76" t="s">
        <v>75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spans="1:21" ht="15.6" customHeight="1" x14ac:dyDescent="0.2">
      <c r="A37" s="51"/>
      <c r="B37" s="76" t="s">
        <v>76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spans="1:21" ht="15.6" customHeight="1" x14ac:dyDescent="0.2">
      <c r="A38" s="36"/>
      <c r="B38" s="76" t="s">
        <v>77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spans="1:21" ht="33.950000000000003" customHeight="1" x14ac:dyDescent="0.2">
      <c r="A39" s="51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0" spans="1:21" ht="15.6" customHeight="1" x14ac:dyDescent="0.2">
      <c r="A40" s="36"/>
      <c r="B40" s="76" t="s">
        <v>78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</row>
    <row r="41" spans="1:21" ht="15.6" customHeight="1" x14ac:dyDescent="0.2">
      <c r="A41" s="36"/>
      <c r="B41" s="76" t="s">
        <v>79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</row>
    <row r="42" spans="1:21" ht="50.1" customHeight="1" x14ac:dyDescent="0.2">
      <c r="A42" s="36"/>
      <c r="B42" s="77" t="s">
        <v>166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</row>
    <row r="43" spans="1:21" ht="33.950000000000003" customHeight="1" x14ac:dyDescent="0.2">
      <c r="A43" s="51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</row>
    <row r="44" spans="1:21" ht="15.6" customHeight="1" x14ac:dyDescent="0.2">
      <c r="A44" s="36"/>
      <c r="B44" s="76" t="s">
        <v>80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</row>
    <row r="45" spans="1:21" ht="15.6" customHeight="1" x14ac:dyDescent="0.2">
      <c r="A45" s="36"/>
      <c r="B45" s="76" t="s">
        <v>79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</row>
    <row r="46" spans="1:21" ht="50.1" customHeight="1" x14ac:dyDescent="0.2">
      <c r="A46" s="36"/>
      <c r="B46" s="77" t="s">
        <v>127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</row>
    <row r="47" spans="1:21" ht="33.950000000000003" customHeight="1" x14ac:dyDescent="0.2">
      <c r="A47" s="5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</row>
    <row r="48" spans="1:21" ht="15.6" customHeight="1" x14ac:dyDescent="0.2">
      <c r="A48" s="36"/>
      <c r="B48" s="76" t="s">
        <v>81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</row>
    <row r="49" spans="1:21" ht="15.6" customHeight="1" x14ac:dyDescent="0.2">
      <c r="A49" s="36"/>
      <c r="B49" s="76" t="s">
        <v>79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</row>
    <row r="50" spans="1:21" ht="50.1" customHeight="1" x14ac:dyDescent="0.2">
      <c r="A50" s="36"/>
      <c r="B50" s="77" t="s">
        <v>128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</row>
    <row r="51" spans="1:21" ht="33.950000000000003" customHeight="1" x14ac:dyDescent="0.2">
      <c r="A51" s="5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</row>
    <row r="52" spans="1:21" ht="15.6" customHeight="1" x14ac:dyDescent="0.2">
      <c r="A52" s="36"/>
      <c r="B52" s="76" t="s">
        <v>82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</row>
    <row r="53" spans="1:21" ht="15.6" customHeight="1" x14ac:dyDescent="0.2">
      <c r="A53" s="36"/>
      <c r="B53" s="76" t="s">
        <v>79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</row>
    <row r="54" spans="1:21" ht="50.1" customHeight="1" x14ac:dyDescent="0.2">
      <c r="A54" s="36"/>
      <c r="B54" s="77" t="s">
        <v>129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</row>
    <row r="55" spans="1:21" ht="15.6" customHeight="1" x14ac:dyDescent="0.2">
      <c r="A55" s="36"/>
    </row>
    <row r="56" spans="1:21" ht="15.6" customHeight="1" x14ac:dyDescent="0.2">
      <c r="A56" s="51" t="s">
        <v>83</v>
      </c>
      <c r="B56" s="76" t="s">
        <v>164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</row>
    <row r="57" spans="1:21" ht="33.950000000000003" customHeight="1" x14ac:dyDescent="0.2">
      <c r="A57" s="51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</row>
    <row r="58" spans="1:21" ht="15.6" customHeight="1" x14ac:dyDescent="0.2">
      <c r="A58" s="36"/>
      <c r="B58" s="77" t="s">
        <v>84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</row>
    <row r="59" spans="1:21" ht="15.6" customHeight="1" x14ac:dyDescent="0.2">
      <c r="A59" s="36"/>
      <c r="B59" s="76" t="s">
        <v>85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</row>
    <row r="60" spans="1:21" ht="15.6" customHeight="1" x14ac:dyDescent="0.2">
      <c r="A60" s="36"/>
      <c r="B60" s="76" t="s">
        <v>86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</row>
    <row r="61" spans="1:21" ht="15.6" customHeight="1" x14ac:dyDescent="0.2">
      <c r="A61" s="36"/>
      <c r="B61" s="76" t="s">
        <v>87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</row>
    <row r="62" spans="1:21" ht="15.6" customHeight="1" x14ac:dyDescent="0.2">
      <c r="A62" s="36"/>
      <c r="B62" s="76" t="s">
        <v>88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</row>
    <row r="63" spans="1:21" ht="15.6" customHeight="1" x14ac:dyDescent="0.2">
      <c r="A63" s="36"/>
      <c r="B63" s="76" t="s">
        <v>89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</row>
    <row r="64" spans="1:21" ht="15.6" customHeight="1" x14ac:dyDescent="0.2">
      <c r="A64" s="36"/>
      <c r="B64" s="76" t="s">
        <v>90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</row>
  </sheetData>
  <mergeCells count="58">
    <mergeCell ref="B64:U64"/>
    <mergeCell ref="B58:U58"/>
    <mergeCell ref="B59:U59"/>
    <mergeCell ref="B60:U60"/>
    <mergeCell ref="B61:U61"/>
    <mergeCell ref="B62:U62"/>
    <mergeCell ref="B63:U63"/>
    <mergeCell ref="B57:U57"/>
    <mergeCell ref="B45:U45"/>
    <mergeCell ref="B46:U46"/>
    <mergeCell ref="B47:U47"/>
    <mergeCell ref="B48:U48"/>
    <mergeCell ref="B49:U49"/>
    <mergeCell ref="B50:U50"/>
    <mergeCell ref="B51:U51"/>
    <mergeCell ref="B52:U52"/>
    <mergeCell ref="B53:U53"/>
    <mergeCell ref="B54:U54"/>
    <mergeCell ref="B56:U56"/>
    <mergeCell ref="B44:U44"/>
    <mergeCell ref="B33:U33"/>
    <mergeCell ref="B34:U34"/>
    <mergeCell ref="B35:U35"/>
    <mergeCell ref="B36:U36"/>
    <mergeCell ref="B37:U37"/>
    <mergeCell ref="B38:U38"/>
    <mergeCell ref="B39:U39"/>
    <mergeCell ref="B40:U40"/>
    <mergeCell ref="B41:U41"/>
    <mergeCell ref="B42:U42"/>
    <mergeCell ref="B43:U43"/>
    <mergeCell ref="B14:U14"/>
    <mergeCell ref="B15:U15"/>
    <mergeCell ref="B16:U16"/>
    <mergeCell ref="B17:U17"/>
    <mergeCell ref="B32:U32"/>
    <mergeCell ref="B19:U19"/>
    <mergeCell ref="B20:U20"/>
    <mergeCell ref="B21:U21"/>
    <mergeCell ref="B22:U22"/>
    <mergeCell ref="B23:U23"/>
    <mergeCell ref="B25:U25"/>
    <mergeCell ref="B26:U26"/>
    <mergeCell ref="B27:U27"/>
    <mergeCell ref="B28:U28"/>
    <mergeCell ref="B29:U29"/>
    <mergeCell ref="B31:U31"/>
    <mergeCell ref="A1:U1"/>
    <mergeCell ref="A3:A4"/>
    <mergeCell ref="A6:U6"/>
    <mergeCell ref="B3:B4"/>
    <mergeCell ref="C3:C4"/>
    <mergeCell ref="D3:D4"/>
    <mergeCell ref="E3:F3"/>
    <mergeCell ref="G3:R3"/>
    <mergeCell ref="S3:S4"/>
    <mergeCell ref="T3:T4"/>
    <mergeCell ref="U3:U4"/>
  </mergeCells>
  <pageMargins left="0.78740157480314965" right="0.78740157480314965" top="1.1811023622047245" bottom="0.39370078740157483" header="0.31496062992125984" footer="0.31496062992125984"/>
  <pageSetup paperSize="9" scale="47" firstPageNumber="4" fitToHeight="0" orientation="landscape" useFirstPageNumber="1" r:id="rId1"/>
  <headerFooter alignWithMargins="0">
    <oddHeader>&amp;C&amp;"Times New Roman,обычный"&amp;12&amp;P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view="pageBreakPreview" topLeftCell="A14" zoomScale="98" zoomScaleNormal="100" zoomScaleSheetLayoutView="98" workbookViewId="0">
      <selection activeCell="B21" sqref="B21:B22"/>
    </sheetView>
  </sheetViews>
  <sheetFormatPr defaultRowHeight="14.45" customHeight="1" x14ac:dyDescent="0.2"/>
  <cols>
    <col min="1" max="1" width="39.85546875" style="26" customWidth="1"/>
    <col min="2" max="2" width="98.5703125" style="30" customWidth="1"/>
    <col min="3" max="3" width="59.5703125" style="26" customWidth="1"/>
    <col min="4" max="16384" width="9.140625" style="26"/>
  </cols>
  <sheetData>
    <row r="1" spans="1:3" ht="15.75" customHeight="1" x14ac:dyDescent="0.2">
      <c r="A1" s="82" t="s">
        <v>201</v>
      </c>
      <c r="B1" s="83"/>
      <c r="C1" s="83"/>
    </row>
    <row r="2" spans="1:3" ht="15.75" x14ac:dyDescent="0.2">
      <c r="A2" s="27"/>
      <c r="B2" s="28"/>
      <c r="C2" s="27"/>
    </row>
    <row r="3" spans="1:3" ht="15.75" x14ac:dyDescent="0.2">
      <c r="A3" s="29" t="s">
        <v>30</v>
      </c>
      <c r="B3" s="29" t="s">
        <v>31</v>
      </c>
      <c r="C3" s="29" t="s">
        <v>32</v>
      </c>
    </row>
    <row r="4" spans="1:3" ht="15.75" x14ac:dyDescent="0.2">
      <c r="A4" s="29">
        <v>1</v>
      </c>
      <c r="B4" s="29">
        <v>2</v>
      </c>
      <c r="C4" s="29">
        <v>3</v>
      </c>
    </row>
    <row r="5" spans="1:3" s="17" customFormat="1" ht="15.75" x14ac:dyDescent="0.2">
      <c r="A5" s="65" t="s">
        <v>98</v>
      </c>
      <c r="B5" s="66"/>
      <c r="C5" s="66"/>
    </row>
    <row r="6" spans="1:3" s="17" customFormat="1" ht="31.5" x14ac:dyDescent="0.2">
      <c r="A6" s="19" t="s">
        <v>99</v>
      </c>
      <c r="B6" s="79" t="s">
        <v>130</v>
      </c>
      <c r="C6" s="79"/>
    </row>
    <row r="7" spans="1:3" s="17" customFormat="1" ht="15.75" x14ac:dyDescent="0.2">
      <c r="A7" s="78" t="s">
        <v>100</v>
      </c>
      <c r="B7" s="80" t="s">
        <v>169</v>
      </c>
      <c r="C7" s="18" t="s">
        <v>101</v>
      </c>
    </row>
    <row r="8" spans="1:3" s="17" customFormat="1" ht="51" customHeight="1" x14ac:dyDescent="0.2">
      <c r="A8" s="79"/>
      <c r="B8" s="81" t="s">
        <v>141</v>
      </c>
      <c r="C8" s="18" t="s">
        <v>102</v>
      </c>
    </row>
    <row r="9" spans="1:3" s="17" customFormat="1" ht="15.75" x14ac:dyDescent="0.2">
      <c r="A9" s="78" t="s">
        <v>103</v>
      </c>
      <c r="B9" s="80" t="s">
        <v>142</v>
      </c>
      <c r="C9" s="18" t="s">
        <v>101</v>
      </c>
    </row>
    <row r="10" spans="1:3" s="17" customFormat="1" ht="33.75" customHeight="1" x14ac:dyDescent="0.2">
      <c r="A10" s="79"/>
      <c r="B10" s="81" t="s">
        <v>142</v>
      </c>
      <c r="C10" s="18" t="s">
        <v>102</v>
      </c>
    </row>
    <row r="11" spans="1:3" s="17" customFormat="1" ht="15.75" x14ac:dyDescent="0.2">
      <c r="A11" s="65" t="s">
        <v>104</v>
      </c>
      <c r="B11" s="66"/>
      <c r="C11" s="66"/>
    </row>
    <row r="12" spans="1:3" s="17" customFormat="1" ht="31.5" x14ac:dyDescent="0.2">
      <c r="A12" s="19" t="s">
        <v>99</v>
      </c>
      <c r="B12" s="66" t="s">
        <v>130</v>
      </c>
      <c r="C12" s="66"/>
    </row>
    <row r="13" spans="1:3" s="17" customFormat="1" ht="15.75" x14ac:dyDescent="0.2">
      <c r="A13" s="78" t="s">
        <v>133</v>
      </c>
      <c r="B13" s="80" t="s">
        <v>170</v>
      </c>
      <c r="C13" s="18" t="s">
        <v>101</v>
      </c>
    </row>
    <row r="14" spans="1:3" s="17" customFormat="1" ht="67.5" customHeight="1" x14ac:dyDescent="0.2">
      <c r="A14" s="79"/>
      <c r="B14" s="81"/>
      <c r="C14" s="18" t="s">
        <v>102</v>
      </c>
    </row>
    <row r="15" spans="1:3" s="17" customFormat="1" ht="15.75" x14ac:dyDescent="0.2">
      <c r="A15" s="65" t="s">
        <v>105</v>
      </c>
      <c r="B15" s="66"/>
      <c r="C15" s="66"/>
    </row>
    <row r="16" spans="1:3" s="17" customFormat="1" ht="47.25" x14ac:dyDescent="0.2">
      <c r="A16" s="60" t="s">
        <v>171</v>
      </c>
      <c r="B16" s="66" t="s">
        <v>130</v>
      </c>
      <c r="C16" s="66"/>
    </row>
    <row r="17" spans="1:3" s="17" customFormat="1" ht="31.5" x14ac:dyDescent="0.2">
      <c r="A17" s="78" t="s">
        <v>106</v>
      </c>
      <c r="B17" s="80" t="s">
        <v>177</v>
      </c>
      <c r="C17" s="55" t="s">
        <v>145</v>
      </c>
    </row>
    <row r="18" spans="1:3" s="17" customFormat="1" ht="228" customHeight="1" x14ac:dyDescent="0.2">
      <c r="A18" s="79"/>
      <c r="B18" s="81"/>
      <c r="C18" s="18" t="s">
        <v>101</v>
      </c>
    </row>
    <row r="19" spans="1:3" s="17" customFormat="1" ht="15.75" x14ac:dyDescent="0.2">
      <c r="A19" s="65" t="s">
        <v>107</v>
      </c>
      <c r="B19" s="66"/>
      <c r="C19" s="66"/>
    </row>
    <row r="20" spans="1:3" s="17" customFormat="1" ht="31.5" x14ac:dyDescent="0.2">
      <c r="A20" s="19" t="s">
        <v>99</v>
      </c>
      <c r="B20" s="66" t="s">
        <v>131</v>
      </c>
      <c r="C20" s="66"/>
    </row>
    <row r="21" spans="1:3" s="17" customFormat="1" ht="15.75" x14ac:dyDescent="0.2">
      <c r="A21" s="78" t="s">
        <v>172</v>
      </c>
      <c r="B21" s="80" t="s">
        <v>219</v>
      </c>
      <c r="C21" s="18" t="s">
        <v>101</v>
      </c>
    </row>
    <row r="22" spans="1:3" s="17" customFormat="1" ht="163.5" customHeight="1" x14ac:dyDescent="0.2">
      <c r="A22" s="79"/>
      <c r="B22" s="81"/>
      <c r="C22" s="18" t="s">
        <v>102</v>
      </c>
    </row>
    <row r="23" spans="1:3" s="17" customFormat="1" ht="15.75" x14ac:dyDescent="0.2">
      <c r="A23" s="65" t="s">
        <v>108</v>
      </c>
      <c r="B23" s="66"/>
      <c r="C23" s="66"/>
    </row>
    <row r="24" spans="1:3" s="17" customFormat="1" ht="31.5" x14ac:dyDescent="0.2">
      <c r="A24" s="19" t="s">
        <v>99</v>
      </c>
      <c r="B24" s="66" t="s">
        <v>132</v>
      </c>
      <c r="C24" s="66"/>
    </row>
    <row r="25" spans="1:3" s="17" customFormat="1" ht="15.75" x14ac:dyDescent="0.2">
      <c r="A25" s="78" t="s">
        <v>181</v>
      </c>
      <c r="B25" s="80" t="s">
        <v>175</v>
      </c>
      <c r="C25" s="18" t="s">
        <v>101</v>
      </c>
    </row>
    <row r="26" spans="1:3" s="17" customFormat="1" ht="67.5" customHeight="1" x14ac:dyDescent="0.2">
      <c r="A26" s="79"/>
      <c r="B26" s="81" t="s">
        <v>143</v>
      </c>
      <c r="C26" s="18" t="s">
        <v>102</v>
      </c>
    </row>
    <row r="27" spans="1:3" s="20" customFormat="1" ht="15.75" x14ac:dyDescent="0.2">
      <c r="A27" s="65" t="s">
        <v>109</v>
      </c>
      <c r="B27" s="66"/>
      <c r="C27" s="66"/>
    </row>
    <row r="28" spans="1:3" s="17" customFormat="1" ht="31.5" x14ac:dyDescent="0.2">
      <c r="A28" s="19" t="s">
        <v>99</v>
      </c>
      <c r="B28" s="65" t="s">
        <v>176</v>
      </c>
      <c r="C28" s="66"/>
    </row>
    <row r="29" spans="1:3" s="17" customFormat="1" ht="31.5" x14ac:dyDescent="0.2">
      <c r="A29" s="65" t="s">
        <v>111</v>
      </c>
      <c r="B29" s="80" t="s">
        <v>180</v>
      </c>
      <c r="C29" s="18" t="s">
        <v>112</v>
      </c>
    </row>
    <row r="30" spans="1:3" s="17" customFormat="1" ht="15.75" x14ac:dyDescent="0.2">
      <c r="A30" s="66"/>
      <c r="B30" s="84"/>
      <c r="C30" s="18" t="s">
        <v>101</v>
      </c>
    </row>
    <row r="31" spans="1:3" s="17" customFormat="1" ht="148.5" customHeight="1" x14ac:dyDescent="0.2">
      <c r="A31" s="66" t="s">
        <v>113</v>
      </c>
      <c r="B31" s="81"/>
      <c r="C31" s="18" t="s">
        <v>102</v>
      </c>
    </row>
    <row r="32" spans="1:3" s="17" customFormat="1" ht="98.25" customHeight="1" x14ac:dyDescent="0.2">
      <c r="A32" s="53" t="s">
        <v>114</v>
      </c>
      <c r="B32" s="54" t="s">
        <v>178</v>
      </c>
      <c r="C32" s="21" t="s">
        <v>115</v>
      </c>
    </row>
    <row r="33" spans="1:3" s="17" customFormat="1" ht="94.5" x14ac:dyDescent="0.2">
      <c r="A33" s="45" t="s">
        <v>173</v>
      </c>
      <c r="B33" s="54" t="s">
        <v>174</v>
      </c>
      <c r="C33" s="18" t="s">
        <v>102</v>
      </c>
    </row>
    <row r="34" spans="1:3" s="17" customFormat="1" ht="15.75" x14ac:dyDescent="0.2">
      <c r="A34" s="65" t="s">
        <v>116</v>
      </c>
      <c r="B34" s="66"/>
      <c r="C34" s="66"/>
    </row>
    <row r="35" spans="1:3" s="17" customFormat="1" ht="33.75" customHeight="1" x14ac:dyDescent="0.2">
      <c r="A35" s="19" t="s">
        <v>99</v>
      </c>
      <c r="B35" s="65" t="s">
        <v>179</v>
      </c>
      <c r="C35" s="66"/>
    </row>
    <row r="36" spans="1:3" s="17" customFormat="1" ht="35.25" customHeight="1" x14ac:dyDescent="0.2">
      <c r="A36" s="53" t="s">
        <v>117</v>
      </c>
      <c r="B36" s="18" t="s">
        <v>33</v>
      </c>
      <c r="C36" s="22" t="s">
        <v>110</v>
      </c>
    </row>
  </sheetData>
  <mergeCells count="29">
    <mergeCell ref="B35:C35"/>
    <mergeCell ref="A17:A18"/>
    <mergeCell ref="B17:B18"/>
    <mergeCell ref="B20:C20"/>
    <mergeCell ref="A21:A22"/>
    <mergeCell ref="B21:B22"/>
    <mergeCell ref="A23:C23"/>
    <mergeCell ref="A25:A26"/>
    <mergeCell ref="B25:B26"/>
    <mergeCell ref="A27:C27"/>
    <mergeCell ref="B28:C28"/>
    <mergeCell ref="A29:A31"/>
    <mergeCell ref="B29:B31"/>
    <mergeCell ref="A1:C1"/>
    <mergeCell ref="B6:C6"/>
    <mergeCell ref="A7:A8"/>
    <mergeCell ref="B7:B8"/>
    <mergeCell ref="B12:C12"/>
    <mergeCell ref="A5:C5"/>
    <mergeCell ref="A13:A14"/>
    <mergeCell ref="B9:B10"/>
    <mergeCell ref="A9:A10"/>
    <mergeCell ref="A34:C34"/>
    <mergeCell ref="B24:C24"/>
    <mergeCell ref="A11:C11"/>
    <mergeCell ref="A19:C19"/>
    <mergeCell ref="B13:B14"/>
    <mergeCell ref="A15:C15"/>
    <mergeCell ref="B16:C16"/>
  </mergeCells>
  <pageMargins left="0.59055118110236227" right="0.19685039370078741" top="0.78740157480314965" bottom="0.19685039370078741" header="0.31496062992125984" footer="0.31496062992125984"/>
  <pageSetup paperSize="9" scale="70" firstPageNumber="6" fitToHeight="0" orientation="landscape" useFirstPageNumber="1" r:id="rId1"/>
  <headerFooter alignWithMargins="0">
    <oddHeader>&amp;C&amp;"Times New Roman,обычный"&amp;8&amp;P</oddHeader>
  </headerFooter>
  <rowBreaks count="2" manualBreakCount="2">
    <brk id="18" max="2" man="1"/>
    <brk id="32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opLeftCell="A19" workbookViewId="0">
      <selection activeCell="A47" sqref="A47"/>
    </sheetView>
  </sheetViews>
  <sheetFormatPr defaultRowHeight="15.6" customHeight="1" x14ac:dyDescent="0.2"/>
  <cols>
    <col min="1" max="1" width="72.42578125" style="14" customWidth="1"/>
    <col min="2" max="13" width="17.28515625" bestFit="1" customWidth="1"/>
    <col min="14" max="14" width="18.42578125" bestFit="1" customWidth="1"/>
    <col min="15" max="15" width="16.42578125" bestFit="1" customWidth="1"/>
  </cols>
  <sheetData>
    <row r="1" spans="1:16" ht="15.75" x14ac:dyDescent="0.25">
      <c r="A1" s="86" t="s">
        <v>202</v>
      </c>
      <c r="B1" s="86"/>
      <c r="C1" s="86"/>
      <c r="D1" s="86"/>
      <c r="E1" s="86"/>
      <c r="F1" s="86"/>
      <c r="G1" s="87"/>
      <c r="H1" s="87"/>
      <c r="I1" s="87"/>
      <c r="J1" s="87"/>
      <c r="K1" s="87"/>
      <c r="L1" s="87"/>
      <c r="M1" s="87"/>
      <c r="N1" s="87"/>
    </row>
    <row r="2" spans="1:16" ht="15.75" x14ac:dyDescent="0.2">
      <c r="A2" s="16"/>
    </row>
    <row r="3" spans="1:16" ht="16.899999999999999" customHeight="1" x14ac:dyDescent="0.2">
      <c r="A3" s="85" t="s">
        <v>34</v>
      </c>
      <c r="B3" s="88" t="s">
        <v>124</v>
      </c>
      <c r="C3" s="89" t="s">
        <v>35</v>
      </c>
      <c r="D3" s="89" t="s">
        <v>35</v>
      </c>
      <c r="E3" s="89" t="s">
        <v>35</v>
      </c>
      <c r="F3" s="89" t="s">
        <v>35</v>
      </c>
      <c r="G3" s="89" t="s">
        <v>35</v>
      </c>
      <c r="H3" s="89" t="s">
        <v>35</v>
      </c>
      <c r="I3" s="89" t="s">
        <v>35</v>
      </c>
      <c r="J3" s="89" t="s">
        <v>35</v>
      </c>
      <c r="K3" s="89" t="s">
        <v>35</v>
      </c>
      <c r="L3" s="89" t="s">
        <v>35</v>
      </c>
      <c r="M3" s="89" t="s">
        <v>35</v>
      </c>
      <c r="N3" s="89"/>
    </row>
    <row r="4" spans="1:16" ht="16.899999999999999" customHeight="1" x14ac:dyDescent="0.2">
      <c r="A4" s="85"/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182</v>
      </c>
    </row>
    <row r="5" spans="1:16" ht="15.75" x14ac:dyDescent="0.2">
      <c r="A5" s="15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6</v>
      </c>
    </row>
    <row r="6" spans="1:16" ht="33.75" customHeight="1" x14ac:dyDescent="0.2">
      <c r="A6" s="34" t="s">
        <v>207</v>
      </c>
      <c r="B6" s="61">
        <f>B7</f>
        <v>2656150269.3000002</v>
      </c>
      <c r="C6" s="61">
        <f t="shared" ref="C6:N6" si="0">C7</f>
        <v>2615963881.6199999</v>
      </c>
      <c r="D6" s="61">
        <f t="shared" si="0"/>
        <v>2535047794.8400002</v>
      </c>
      <c r="E6" s="61">
        <f t="shared" si="0"/>
        <v>2235393000</v>
      </c>
      <c r="F6" s="61">
        <f t="shared" si="0"/>
        <v>2324544000</v>
      </c>
      <c r="G6" s="61">
        <f t="shared" si="0"/>
        <v>2417261000</v>
      </c>
      <c r="H6" s="61">
        <f t="shared" si="0"/>
        <v>2513686000</v>
      </c>
      <c r="I6" s="61">
        <f t="shared" si="0"/>
        <v>2613969038</v>
      </c>
      <c r="J6" s="61">
        <f t="shared" si="0"/>
        <v>2718263000</v>
      </c>
      <c r="K6" s="61">
        <f t="shared" si="0"/>
        <v>2826729000</v>
      </c>
      <c r="L6" s="61">
        <f t="shared" si="0"/>
        <v>2939533000</v>
      </c>
      <c r="M6" s="61">
        <f t="shared" si="0"/>
        <v>3056850000</v>
      </c>
      <c r="N6" s="61">
        <f t="shared" si="0"/>
        <v>31453389983.760002</v>
      </c>
      <c r="O6" s="35"/>
      <c r="P6" s="35"/>
    </row>
    <row r="7" spans="1:16" ht="16.899999999999999" customHeight="1" x14ac:dyDescent="0.25">
      <c r="A7" s="23" t="s">
        <v>118</v>
      </c>
      <c r="B7" s="61">
        <f>SUM(B8:B10)</f>
        <v>2656150269.3000002</v>
      </c>
      <c r="C7" s="61">
        <f t="shared" ref="C7:N7" si="1">SUM(C8:C10)</f>
        <v>2615963881.6199999</v>
      </c>
      <c r="D7" s="61">
        <f t="shared" si="1"/>
        <v>2535047794.8400002</v>
      </c>
      <c r="E7" s="61">
        <f t="shared" si="1"/>
        <v>2235393000</v>
      </c>
      <c r="F7" s="61">
        <f t="shared" si="1"/>
        <v>2324544000</v>
      </c>
      <c r="G7" s="61">
        <f t="shared" si="1"/>
        <v>2417261000</v>
      </c>
      <c r="H7" s="61">
        <f t="shared" si="1"/>
        <v>2513686000</v>
      </c>
      <c r="I7" s="61">
        <f t="shared" si="1"/>
        <v>2613969038</v>
      </c>
      <c r="J7" s="61">
        <f t="shared" si="1"/>
        <v>2718263000</v>
      </c>
      <c r="K7" s="61">
        <f t="shared" si="1"/>
        <v>2826729000</v>
      </c>
      <c r="L7" s="61">
        <f t="shared" si="1"/>
        <v>2939533000</v>
      </c>
      <c r="M7" s="61">
        <f t="shared" si="1"/>
        <v>3056850000</v>
      </c>
      <c r="N7" s="61">
        <f t="shared" si="1"/>
        <v>31453389983.760002</v>
      </c>
      <c r="O7" s="35"/>
      <c r="P7" s="35"/>
    </row>
    <row r="8" spans="1:16" ht="16.899999999999999" customHeight="1" x14ac:dyDescent="0.25">
      <c r="A8" s="24" t="s">
        <v>119</v>
      </c>
      <c r="B8" s="61">
        <f>B14+B20+B26+B32+B38+B44+B50</f>
        <v>996207.14</v>
      </c>
      <c r="C8" s="61">
        <f t="shared" ref="C8:N8" si="2">C14+C20+C26+C32+C38+C44+C50</f>
        <v>4808900</v>
      </c>
      <c r="D8" s="61">
        <f t="shared" si="2"/>
        <v>648700</v>
      </c>
      <c r="E8" s="61">
        <f t="shared" si="2"/>
        <v>692300</v>
      </c>
      <c r="F8" s="61">
        <f t="shared" si="2"/>
        <v>692300</v>
      </c>
      <c r="G8" s="61">
        <f t="shared" si="2"/>
        <v>692300</v>
      </c>
      <c r="H8" s="61">
        <f t="shared" si="2"/>
        <v>692300</v>
      </c>
      <c r="I8" s="61">
        <f t="shared" si="2"/>
        <v>692300</v>
      </c>
      <c r="J8" s="61">
        <f t="shared" si="2"/>
        <v>692300</v>
      </c>
      <c r="K8" s="61">
        <f t="shared" si="2"/>
        <v>692300</v>
      </c>
      <c r="L8" s="61">
        <f t="shared" si="2"/>
        <v>692300</v>
      </c>
      <c r="M8" s="61">
        <f t="shared" si="2"/>
        <v>692300</v>
      </c>
      <c r="N8" s="61">
        <f t="shared" si="2"/>
        <v>12684507.140000001</v>
      </c>
      <c r="O8" s="35"/>
      <c r="P8" s="35"/>
    </row>
    <row r="9" spans="1:16" ht="16.899999999999999" customHeight="1" x14ac:dyDescent="0.25">
      <c r="A9" s="24" t="s">
        <v>120</v>
      </c>
      <c r="B9" s="61">
        <f t="shared" ref="B9:N11" si="3">B15+B21+B27+B33+B39+B45+B51</f>
        <v>5440858.8599999994</v>
      </c>
      <c r="C9" s="61">
        <f t="shared" si="3"/>
        <v>10285166</v>
      </c>
      <c r="D9" s="61">
        <f t="shared" si="3"/>
        <v>4005066</v>
      </c>
      <c r="E9" s="61">
        <f t="shared" si="3"/>
        <v>4075700</v>
      </c>
      <c r="F9" s="61">
        <f t="shared" si="3"/>
        <v>4075700</v>
      </c>
      <c r="G9" s="61">
        <f t="shared" si="3"/>
        <v>4075700</v>
      </c>
      <c r="H9" s="61">
        <f t="shared" si="3"/>
        <v>4075700</v>
      </c>
      <c r="I9" s="61">
        <f t="shared" si="3"/>
        <v>4075700</v>
      </c>
      <c r="J9" s="61">
        <f t="shared" si="3"/>
        <v>4075700</v>
      </c>
      <c r="K9" s="61">
        <f t="shared" si="3"/>
        <v>4075700</v>
      </c>
      <c r="L9" s="61">
        <f t="shared" si="3"/>
        <v>4075700</v>
      </c>
      <c r="M9" s="61">
        <f t="shared" si="3"/>
        <v>4075700</v>
      </c>
      <c r="N9" s="61">
        <f t="shared" si="3"/>
        <v>56412390.859999999</v>
      </c>
      <c r="O9" s="35"/>
      <c r="P9" s="35"/>
    </row>
    <row r="10" spans="1:16" ht="16.899999999999999" customHeight="1" x14ac:dyDescent="0.25">
      <c r="A10" s="24" t="s">
        <v>121</v>
      </c>
      <c r="B10" s="61">
        <f t="shared" si="3"/>
        <v>2649713203.3000002</v>
      </c>
      <c r="C10" s="61">
        <f t="shared" si="3"/>
        <v>2600869815.6199999</v>
      </c>
      <c r="D10" s="61">
        <f t="shared" si="3"/>
        <v>2530394028.8400002</v>
      </c>
      <c r="E10" s="61">
        <f t="shared" si="3"/>
        <v>2230625000</v>
      </c>
      <c r="F10" s="61">
        <f t="shared" si="3"/>
        <v>2319776000</v>
      </c>
      <c r="G10" s="61">
        <f t="shared" si="3"/>
        <v>2412493000</v>
      </c>
      <c r="H10" s="61">
        <f t="shared" si="3"/>
        <v>2508918000</v>
      </c>
      <c r="I10" s="61">
        <f t="shared" si="3"/>
        <v>2609201038</v>
      </c>
      <c r="J10" s="61">
        <f t="shared" si="3"/>
        <v>2713495000</v>
      </c>
      <c r="K10" s="61">
        <f t="shared" si="3"/>
        <v>2821961000</v>
      </c>
      <c r="L10" s="61">
        <f t="shared" si="3"/>
        <v>2934765000</v>
      </c>
      <c r="M10" s="61">
        <f t="shared" si="3"/>
        <v>3052082000</v>
      </c>
      <c r="N10" s="61">
        <f t="shared" si="3"/>
        <v>31384293085.760002</v>
      </c>
      <c r="O10" s="35"/>
      <c r="P10" s="35"/>
    </row>
    <row r="11" spans="1:16" ht="16.899999999999999" customHeight="1" x14ac:dyDescent="0.25">
      <c r="A11" s="23" t="s">
        <v>122</v>
      </c>
      <c r="B11" s="61">
        <f t="shared" si="3"/>
        <v>0</v>
      </c>
      <c r="C11" s="61">
        <f t="shared" si="3"/>
        <v>0</v>
      </c>
      <c r="D11" s="61">
        <f t="shared" si="3"/>
        <v>0</v>
      </c>
      <c r="E11" s="61">
        <f t="shared" si="3"/>
        <v>0</v>
      </c>
      <c r="F11" s="61">
        <f t="shared" si="3"/>
        <v>0</v>
      </c>
      <c r="G11" s="61">
        <f t="shared" si="3"/>
        <v>0</v>
      </c>
      <c r="H11" s="61">
        <f t="shared" si="3"/>
        <v>0</v>
      </c>
      <c r="I11" s="61">
        <f t="shared" si="3"/>
        <v>0</v>
      </c>
      <c r="J11" s="61">
        <f t="shared" si="3"/>
        <v>0</v>
      </c>
      <c r="K11" s="61">
        <f t="shared" si="3"/>
        <v>0</v>
      </c>
      <c r="L11" s="61">
        <f t="shared" si="3"/>
        <v>0</v>
      </c>
      <c r="M11" s="61">
        <f t="shared" si="3"/>
        <v>0</v>
      </c>
      <c r="N11" s="61">
        <f t="shared" si="3"/>
        <v>0</v>
      </c>
      <c r="O11" s="35"/>
      <c r="P11" s="35"/>
    </row>
    <row r="12" spans="1:16" ht="33.75" customHeight="1" x14ac:dyDescent="0.2">
      <c r="A12" s="34" t="s">
        <v>208</v>
      </c>
      <c r="B12" s="61">
        <f>B13</f>
        <v>2460375</v>
      </c>
      <c r="C12" s="61">
        <f t="shared" ref="C12" si="4">C13</f>
        <v>2880500</v>
      </c>
      <c r="D12" s="61">
        <f t="shared" ref="D12" si="5">D13</f>
        <v>2650875</v>
      </c>
      <c r="E12" s="61">
        <f t="shared" ref="E12" si="6">E13</f>
        <v>2332700</v>
      </c>
      <c r="F12" s="61">
        <f t="shared" ref="F12" si="7">F13</f>
        <v>2332700</v>
      </c>
      <c r="G12" s="61">
        <f t="shared" ref="G12" si="8">G13</f>
        <v>2332700</v>
      </c>
      <c r="H12" s="61">
        <f t="shared" ref="H12" si="9">H13</f>
        <v>2332700</v>
      </c>
      <c r="I12" s="61">
        <f t="shared" ref="I12" si="10">I13</f>
        <v>2332700</v>
      </c>
      <c r="J12" s="61">
        <f t="shared" ref="J12" si="11">J13</f>
        <v>2332700</v>
      </c>
      <c r="K12" s="61">
        <f t="shared" ref="K12" si="12">K13</f>
        <v>2332700</v>
      </c>
      <c r="L12" s="61">
        <f t="shared" ref="L12" si="13">L13</f>
        <v>2332700</v>
      </c>
      <c r="M12" s="61">
        <f t="shared" ref="M12" si="14">M13</f>
        <v>2332700</v>
      </c>
      <c r="N12" s="61">
        <f t="shared" ref="N12" si="15">N13</f>
        <v>28986050</v>
      </c>
      <c r="O12" s="35"/>
      <c r="P12" s="35"/>
    </row>
    <row r="13" spans="1:16" ht="16.899999999999999" customHeight="1" x14ac:dyDescent="0.25">
      <c r="A13" s="23" t="s">
        <v>118</v>
      </c>
      <c r="B13" s="61">
        <f>SUM(B14:B16)</f>
        <v>2460375</v>
      </c>
      <c r="C13" s="61">
        <f t="shared" ref="C13" si="16">SUM(C14:C16)</f>
        <v>2880500</v>
      </c>
      <c r="D13" s="61">
        <f t="shared" ref="D13" si="17">SUM(D14:D16)</f>
        <v>2650875</v>
      </c>
      <c r="E13" s="61">
        <f t="shared" ref="E13" si="18">SUM(E14:E16)</f>
        <v>2332700</v>
      </c>
      <c r="F13" s="61">
        <f t="shared" ref="F13" si="19">SUM(F14:F16)</f>
        <v>2332700</v>
      </c>
      <c r="G13" s="61">
        <f t="shared" ref="G13" si="20">SUM(G14:G16)</f>
        <v>2332700</v>
      </c>
      <c r="H13" s="61">
        <f t="shared" ref="H13" si="21">SUM(H14:H16)</f>
        <v>2332700</v>
      </c>
      <c r="I13" s="61">
        <f t="shared" ref="I13" si="22">SUM(I14:I16)</f>
        <v>2332700</v>
      </c>
      <c r="J13" s="61">
        <f t="shared" ref="J13" si="23">SUM(J14:J16)</f>
        <v>2332700</v>
      </c>
      <c r="K13" s="61">
        <f t="shared" ref="K13" si="24">SUM(K14:K16)</f>
        <v>2332700</v>
      </c>
      <c r="L13" s="61">
        <f t="shared" ref="L13" si="25">SUM(L14:L16)</f>
        <v>2332700</v>
      </c>
      <c r="M13" s="61">
        <f t="shared" ref="M13" si="26">SUM(M14:M16)</f>
        <v>2332700</v>
      </c>
      <c r="N13" s="61">
        <f t="shared" ref="N13" si="27">SUM(N14:N16)</f>
        <v>28986050</v>
      </c>
      <c r="O13" s="35"/>
      <c r="P13" s="35"/>
    </row>
    <row r="14" spans="1:16" ht="16.899999999999999" customHeight="1" x14ac:dyDescent="0.25">
      <c r="A14" s="24" t="s">
        <v>119</v>
      </c>
      <c r="B14" s="61">
        <v>633779.61</v>
      </c>
      <c r="C14" s="61">
        <v>601300</v>
      </c>
      <c r="D14" s="61">
        <v>462500</v>
      </c>
      <c r="E14" s="61">
        <v>452300</v>
      </c>
      <c r="F14" s="61">
        <v>452300</v>
      </c>
      <c r="G14" s="61">
        <v>452300</v>
      </c>
      <c r="H14" s="61">
        <v>452300</v>
      </c>
      <c r="I14" s="61">
        <v>452300</v>
      </c>
      <c r="J14" s="61">
        <v>452300</v>
      </c>
      <c r="K14" s="61">
        <v>452300</v>
      </c>
      <c r="L14" s="61">
        <v>452300</v>
      </c>
      <c r="M14" s="61">
        <v>452300</v>
      </c>
      <c r="N14" s="61">
        <f>SUM(B14:M14)</f>
        <v>5768279.6099999994</v>
      </c>
      <c r="O14" s="35"/>
      <c r="P14" s="35"/>
    </row>
    <row r="15" spans="1:16" ht="16.899999999999999" customHeight="1" x14ac:dyDescent="0.25">
      <c r="A15" s="24" t="s">
        <v>120</v>
      </c>
      <c r="B15" s="61">
        <v>1334520.3899999999</v>
      </c>
      <c r="C15" s="61">
        <v>1703100</v>
      </c>
      <c r="D15" s="61">
        <v>1658200</v>
      </c>
      <c r="E15" s="61">
        <v>1661900</v>
      </c>
      <c r="F15" s="61">
        <v>1661900</v>
      </c>
      <c r="G15" s="61">
        <v>1661900</v>
      </c>
      <c r="H15" s="61">
        <v>1661900</v>
      </c>
      <c r="I15" s="61">
        <v>1661900</v>
      </c>
      <c r="J15" s="61">
        <v>1661900</v>
      </c>
      <c r="K15" s="61">
        <v>1661900</v>
      </c>
      <c r="L15" s="61">
        <v>1661900</v>
      </c>
      <c r="M15" s="61">
        <v>1661900</v>
      </c>
      <c r="N15" s="61">
        <f t="shared" ref="N15:N16" si="28">SUM(B15:M15)</f>
        <v>19652920.390000001</v>
      </c>
      <c r="O15" s="35"/>
      <c r="P15" s="35"/>
    </row>
    <row r="16" spans="1:16" ht="16.899999999999999" customHeight="1" x14ac:dyDescent="0.25">
      <c r="A16" s="24" t="s">
        <v>121</v>
      </c>
      <c r="B16" s="61">
        <v>492075</v>
      </c>
      <c r="C16" s="61">
        <v>576100</v>
      </c>
      <c r="D16" s="61">
        <v>530175</v>
      </c>
      <c r="E16" s="61">
        <v>218500</v>
      </c>
      <c r="F16" s="61">
        <v>218500</v>
      </c>
      <c r="G16" s="61">
        <v>218500</v>
      </c>
      <c r="H16" s="61">
        <v>218500</v>
      </c>
      <c r="I16" s="61">
        <v>218500</v>
      </c>
      <c r="J16" s="61">
        <v>218500</v>
      </c>
      <c r="K16" s="61">
        <v>218500</v>
      </c>
      <c r="L16" s="61">
        <v>218500</v>
      </c>
      <c r="M16" s="61">
        <v>218500</v>
      </c>
      <c r="N16" s="61">
        <f t="shared" si="28"/>
        <v>3564850</v>
      </c>
      <c r="O16" s="35"/>
      <c r="P16" s="35"/>
    </row>
    <row r="17" spans="1:16" ht="16.899999999999999" customHeight="1" x14ac:dyDescent="0.25">
      <c r="A17" s="23" t="s">
        <v>122</v>
      </c>
      <c r="B17" s="61">
        <v>0</v>
      </c>
      <c r="C17" s="61">
        <v>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35"/>
      <c r="P17" s="35"/>
    </row>
    <row r="18" spans="1:16" ht="33.75" customHeight="1" x14ac:dyDescent="0.2">
      <c r="A18" s="34" t="s">
        <v>209</v>
      </c>
      <c r="B18" s="61">
        <f>B19</f>
        <v>1119665.3599999999</v>
      </c>
      <c r="C18" s="61">
        <f t="shared" ref="C18" si="29">C19</f>
        <v>779357.47</v>
      </c>
      <c r="D18" s="61">
        <f t="shared" ref="D18" si="30">D19</f>
        <v>779357.47</v>
      </c>
      <c r="E18" s="61">
        <f t="shared" ref="E18" si="31">E19</f>
        <v>755600</v>
      </c>
      <c r="F18" s="61">
        <f t="shared" ref="F18" si="32">F19</f>
        <v>755600</v>
      </c>
      <c r="G18" s="61">
        <f t="shared" ref="G18" si="33">G19</f>
        <v>755600</v>
      </c>
      <c r="H18" s="61">
        <f t="shared" ref="H18" si="34">H19</f>
        <v>755600</v>
      </c>
      <c r="I18" s="61">
        <f t="shared" ref="I18" si="35">I19</f>
        <v>755600</v>
      </c>
      <c r="J18" s="61">
        <f t="shared" ref="J18" si="36">J19</f>
        <v>755600</v>
      </c>
      <c r="K18" s="61">
        <f t="shared" ref="K18" si="37">K19</f>
        <v>755600</v>
      </c>
      <c r="L18" s="61">
        <f t="shared" ref="L18" si="38">L19</f>
        <v>755600</v>
      </c>
      <c r="M18" s="61">
        <f t="shared" ref="M18" si="39">M19</f>
        <v>755600</v>
      </c>
      <c r="N18" s="61">
        <f t="shared" ref="N18" si="40">N19</f>
        <v>9478780.3000000007</v>
      </c>
      <c r="O18" s="35"/>
      <c r="P18" s="35"/>
    </row>
    <row r="19" spans="1:16" ht="16.899999999999999" customHeight="1" x14ac:dyDescent="0.25">
      <c r="A19" s="23" t="s">
        <v>118</v>
      </c>
      <c r="B19" s="61">
        <f>SUM(B20:B22)</f>
        <v>1119665.3599999999</v>
      </c>
      <c r="C19" s="61">
        <f t="shared" ref="C19" si="41">SUM(C20:C22)</f>
        <v>779357.47</v>
      </c>
      <c r="D19" s="61">
        <f t="shared" ref="D19" si="42">SUM(D20:D22)</f>
        <v>779357.47</v>
      </c>
      <c r="E19" s="61">
        <f t="shared" ref="E19" si="43">SUM(E20:E22)</f>
        <v>755600</v>
      </c>
      <c r="F19" s="61">
        <f t="shared" ref="F19" si="44">SUM(F20:F22)</f>
        <v>755600</v>
      </c>
      <c r="G19" s="61">
        <f t="shared" ref="G19" si="45">SUM(G20:G22)</f>
        <v>755600</v>
      </c>
      <c r="H19" s="61">
        <f t="shared" ref="H19" si="46">SUM(H20:H22)</f>
        <v>755600</v>
      </c>
      <c r="I19" s="61">
        <f t="shared" ref="I19" si="47">SUM(I20:I22)</f>
        <v>755600</v>
      </c>
      <c r="J19" s="61">
        <f t="shared" ref="J19" si="48">SUM(J20:J22)</f>
        <v>755600</v>
      </c>
      <c r="K19" s="61">
        <f t="shared" ref="K19" si="49">SUM(K20:K22)</f>
        <v>755600</v>
      </c>
      <c r="L19" s="61">
        <f t="shared" ref="L19" si="50">SUM(L20:L22)</f>
        <v>755600</v>
      </c>
      <c r="M19" s="61">
        <f t="shared" ref="M19" si="51">SUM(M20:M22)</f>
        <v>755600</v>
      </c>
      <c r="N19" s="61">
        <f t="shared" ref="N19" si="52">SUM(N20:N22)</f>
        <v>9478780.3000000007</v>
      </c>
      <c r="O19" s="35"/>
      <c r="P19" s="35"/>
    </row>
    <row r="20" spans="1:16" ht="16.899999999999999" customHeight="1" x14ac:dyDescent="0.25">
      <c r="A20" s="24" t="s">
        <v>119</v>
      </c>
      <c r="B20" s="61">
        <v>362427.53</v>
      </c>
      <c r="C20" s="61">
        <v>207600</v>
      </c>
      <c r="D20" s="61">
        <v>186200</v>
      </c>
      <c r="E20" s="61">
        <v>240000</v>
      </c>
      <c r="F20" s="61">
        <v>240000</v>
      </c>
      <c r="G20" s="61">
        <v>240000</v>
      </c>
      <c r="H20" s="61">
        <v>240000</v>
      </c>
      <c r="I20" s="61">
        <v>240000</v>
      </c>
      <c r="J20" s="61">
        <v>240000</v>
      </c>
      <c r="K20" s="61">
        <v>240000</v>
      </c>
      <c r="L20" s="61">
        <v>240000</v>
      </c>
      <c r="M20" s="61">
        <v>240000</v>
      </c>
      <c r="N20" s="61">
        <f>SUM(B20:M20)</f>
        <v>2916227.5300000003</v>
      </c>
      <c r="O20" s="35"/>
      <c r="P20" s="35"/>
    </row>
    <row r="21" spans="1:16" ht="16.899999999999999" customHeight="1" x14ac:dyDescent="0.25">
      <c r="A21" s="24" t="s">
        <v>120</v>
      </c>
      <c r="B21" s="61">
        <v>461272.47</v>
      </c>
      <c r="C21" s="61">
        <v>324600</v>
      </c>
      <c r="D21" s="61">
        <v>345800</v>
      </c>
      <c r="E21" s="61">
        <v>487300</v>
      </c>
      <c r="F21" s="61">
        <v>487300</v>
      </c>
      <c r="G21" s="61">
        <v>487300</v>
      </c>
      <c r="H21" s="61">
        <v>487300</v>
      </c>
      <c r="I21" s="61">
        <v>487300</v>
      </c>
      <c r="J21" s="61">
        <v>487300</v>
      </c>
      <c r="K21" s="61">
        <v>487300</v>
      </c>
      <c r="L21" s="61">
        <v>487300</v>
      </c>
      <c r="M21" s="61">
        <v>487300</v>
      </c>
      <c r="N21" s="61">
        <f t="shared" ref="N21:N22" si="53">SUM(B21:M21)</f>
        <v>5517372.4699999997</v>
      </c>
      <c r="O21" s="35"/>
      <c r="P21" s="35"/>
    </row>
    <row r="22" spans="1:16" ht="16.899999999999999" customHeight="1" x14ac:dyDescent="0.25">
      <c r="A22" s="24" t="s">
        <v>121</v>
      </c>
      <c r="B22" s="61">
        <v>295965.36</v>
      </c>
      <c r="C22" s="61">
        <v>247157.47</v>
      </c>
      <c r="D22" s="61">
        <v>247357.47</v>
      </c>
      <c r="E22" s="61">
        <v>28300</v>
      </c>
      <c r="F22" s="61">
        <v>28300</v>
      </c>
      <c r="G22" s="61">
        <v>28300</v>
      </c>
      <c r="H22" s="61">
        <v>28300</v>
      </c>
      <c r="I22" s="61">
        <v>28300</v>
      </c>
      <c r="J22" s="61">
        <v>28300</v>
      </c>
      <c r="K22" s="61">
        <v>28300</v>
      </c>
      <c r="L22" s="61">
        <v>28300</v>
      </c>
      <c r="M22" s="61">
        <v>28300</v>
      </c>
      <c r="N22" s="61">
        <f t="shared" si="53"/>
        <v>1045180.2999999999</v>
      </c>
      <c r="O22" s="35"/>
      <c r="P22" s="35"/>
    </row>
    <row r="23" spans="1:16" ht="16.899999999999999" customHeight="1" x14ac:dyDescent="0.25">
      <c r="A23" s="23" t="s">
        <v>122</v>
      </c>
      <c r="B23" s="61">
        <v>0</v>
      </c>
      <c r="C23" s="61">
        <v>0</v>
      </c>
      <c r="D23" s="61">
        <v>0</v>
      </c>
      <c r="E23" s="61">
        <v>0</v>
      </c>
      <c r="F23" s="61">
        <v>0</v>
      </c>
      <c r="G23" s="61">
        <v>0</v>
      </c>
      <c r="H23" s="61">
        <v>0</v>
      </c>
      <c r="I23" s="61">
        <v>0</v>
      </c>
      <c r="J23" s="61">
        <v>0</v>
      </c>
      <c r="K23" s="61">
        <v>0</v>
      </c>
      <c r="L23" s="61">
        <v>0</v>
      </c>
      <c r="M23" s="61">
        <v>0</v>
      </c>
      <c r="N23" s="61">
        <v>0</v>
      </c>
      <c r="O23" s="35"/>
      <c r="P23" s="35"/>
    </row>
    <row r="24" spans="1:16" ht="47.25" x14ac:dyDescent="0.2">
      <c r="A24" s="34" t="s">
        <v>210</v>
      </c>
      <c r="B24" s="61">
        <f>B25</f>
        <v>6941774.0099999998</v>
      </c>
      <c r="C24" s="61">
        <f t="shared" ref="C24" si="54">C25</f>
        <v>62225730</v>
      </c>
      <c r="D24" s="61">
        <f t="shared" ref="D24" si="55">D25</f>
        <v>0</v>
      </c>
      <c r="E24" s="61">
        <f t="shared" ref="E24" si="56">E25</f>
        <v>0</v>
      </c>
      <c r="F24" s="61">
        <f t="shared" ref="F24" si="57">F25</f>
        <v>0</v>
      </c>
      <c r="G24" s="61">
        <f t="shared" ref="G24" si="58">G25</f>
        <v>0</v>
      </c>
      <c r="H24" s="61">
        <f t="shared" ref="H24" si="59">H25</f>
        <v>0</v>
      </c>
      <c r="I24" s="61">
        <f t="shared" ref="I24" si="60">I25</f>
        <v>0</v>
      </c>
      <c r="J24" s="61">
        <f t="shared" ref="J24" si="61">J25</f>
        <v>0</v>
      </c>
      <c r="K24" s="61">
        <f t="shared" ref="K24" si="62">K25</f>
        <v>0</v>
      </c>
      <c r="L24" s="61">
        <f t="shared" ref="L24" si="63">L25</f>
        <v>0</v>
      </c>
      <c r="M24" s="61">
        <f t="shared" ref="M24" si="64">M25</f>
        <v>0</v>
      </c>
      <c r="N24" s="61">
        <f t="shared" ref="N24" si="65">N25</f>
        <v>69167504.010000005</v>
      </c>
      <c r="O24" s="35"/>
      <c r="P24" s="35"/>
    </row>
    <row r="25" spans="1:16" ht="16.899999999999999" customHeight="1" x14ac:dyDescent="0.25">
      <c r="A25" s="23" t="s">
        <v>118</v>
      </c>
      <c r="B25" s="61">
        <f>SUM(B26:B28)</f>
        <v>6941774.0099999998</v>
      </c>
      <c r="C25" s="61">
        <f t="shared" ref="C25" si="66">SUM(C26:C28)</f>
        <v>62225730</v>
      </c>
      <c r="D25" s="61">
        <f t="shared" ref="D25" si="67">SUM(D26:D28)</f>
        <v>0</v>
      </c>
      <c r="E25" s="61">
        <f t="shared" ref="E25" si="68">SUM(E26:E28)</f>
        <v>0</v>
      </c>
      <c r="F25" s="61">
        <f t="shared" ref="F25" si="69">SUM(F26:F28)</f>
        <v>0</v>
      </c>
      <c r="G25" s="61">
        <f t="shared" ref="G25" si="70">SUM(G26:G28)</f>
        <v>0</v>
      </c>
      <c r="H25" s="61">
        <f t="shared" ref="H25" si="71">SUM(H26:H28)</f>
        <v>0</v>
      </c>
      <c r="I25" s="61">
        <f t="shared" ref="I25" si="72">SUM(I26:I28)</f>
        <v>0</v>
      </c>
      <c r="J25" s="61">
        <f t="shared" ref="J25" si="73">SUM(J26:J28)</f>
        <v>0</v>
      </c>
      <c r="K25" s="61">
        <f t="shared" ref="K25" si="74">SUM(K26:K28)</f>
        <v>0</v>
      </c>
      <c r="L25" s="61">
        <f t="shared" ref="L25" si="75">SUM(L26:L28)</f>
        <v>0</v>
      </c>
      <c r="M25" s="61">
        <f t="shared" ref="M25" si="76">SUM(M26:M28)</f>
        <v>0</v>
      </c>
      <c r="N25" s="61">
        <f t="shared" ref="N25" si="77">SUM(N26:N28)</f>
        <v>69167504.010000005</v>
      </c>
      <c r="O25" s="35"/>
      <c r="P25" s="35"/>
    </row>
    <row r="26" spans="1:16" ht="16.899999999999999" customHeight="1" x14ac:dyDescent="0.25">
      <c r="A26" s="24" t="s">
        <v>119</v>
      </c>
      <c r="B26" s="61">
        <v>0</v>
      </c>
      <c r="C26" s="61">
        <v>0</v>
      </c>
      <c r="D26" s="61">
        <v>0</v>
      </c>
      <c r="E26" s="61">
        <v>0</v>
      </c>
      <c r="F26" s="61">
        <v>0</v>
      </c>
      <c r="G26" s="61">
        <v>0</v>
      </c>
      <c r="H26" s="61">
        <v>0</v>
      </c>
      <c r="I26" s="61">
        <v>0</v>
      </c>
      <c r="J26" s="61">
        <v>0</v>
      </c>
      <c r="K26" s="61">
        <v>0</v>
      </c>
      <c r="L26" s="61">
        <v>0</v>
      </c>
      <c r="M26" s="61">
        <v>0</v>
      </c>
      <c r="N26" s="61">
        <f>SUM(B26:M26)</f>
        <v>0</v>
      </c>
      <c r="O26" s="35"/>
      <c r="P26" s="35"/>
    </row>
    <row r="27" spans="1:16" ht="16.899999999999999" customHeight="1" x14ac:dyDescent="0.25">
      <c r="A27" s="24" t="s">
        <v>120</v>
      </c>
      <c r="B27" s="61">
        <v>0</v>
      </c>
      <c r="C27" s="61">
        <v>0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f t="shared" ref="N27:N28" si="78">SUM(B27:M27)</f>
        <v>0</v>
      </c>
      <c r="O27" s="35"/>
      <c r="P27" s="35"/>
    </row>
    <row r="28" spans="1:16" ht="16.899999999999999" customHeight="1" x14ac:dyDescent="0.25">
      <c r="A28" s="24" t="s">
        <v>121</v>
      </c>
      <c r="B28" s="61">
        <v>6941774.0099999998</v>
      </c>
      <c r="C28" s="61">
        <v>62225730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1">
        <v>0</v>
      </c>
      <c r="J28" s="61">
        <v>0</v>
      </c>
      <c r="K28" s="61">
        <v>0</v>
      </c>
      <c r="L28" s="61">
        <v>0</v>
      </c>
      <c r="M28" s="61">
        <v>0</v>
      </c>
      <c r="N28" s="61">
        <f t="shared" si="78"/>
        <v>69167504.010000005</v>
      </c>
      <c r="O28" s="35"/>
      <c r="P28" s="35"/>
    </row>
    <row r="29" spans="1:16" ht="16.899999999999999" customHeight="1" x14ac:dyDescent="0.25">
      <c r="A29" s="23" t="s">
        <v>122</v>
      </c>
      <c r="B29" s="61">
        <v>0</v>
      </c>
      <c r="C29" s="61">
        <v>0</v>
      </c>
      <c r="D29" s="61">
        <v>0</v>
      </c>
      <c r="E29" s="61">
        <v>0</v>
      </c>
      <c r="F29" s="61">
        <v>0</v>
      </c>
      <c r="G29" s="61">
        <v>0</v>
      </c>
      <c r="H29" s="61">
        <v>0</v>
      </c>
      <c r="I29" s="61">
        <v>0</v>
      </c>
      <c r="J29" s="61">
        <v>0</v>
      </c>
      <c r="K29" s="61">
        <v>0</v>
      </c>
      <c r="L29" s="61">
        <v>0</v>
      </c>
      <c r="M29" s="61">
        <v>0</v>
      </c>
      <c r="N29" s="61">
        <v>0</v>
      </c>
      <c r="O29" s="35"/>
      <c r="P29" s="35"/>
    </row>
    <row r="30" spans="1:16" ht="31.5" x14ac:dyDescent="0.2">
      <c r="A30" s="34" t="s">
        <v>211</v>
      </c>
      <c r="B30" s="61">
        <f>B31</f>
        <v>23282690.670000002</v>
      </c>
      <c r="C30" s="61">
        <f t="shared" ref="C30" si="79">C31</f>
        <v>0</v>
      </c>
      <c r="D30" s="61">
        <f t="shared" ref="D30" si="80">D31</f>
        <v>0</v>
      </c>
      <c r="E30" s="61">
        <f t="shared" ref="E30" si="81">E31</f>
        <v>0</v>
      </c>
      <c r="F30" s="61">
        <f t="shared" ref="F30" si="82">F31</f>
        <v>0</v>
      </c>
      <c r="G30" s="61">
        <f t="shared" ref="G30" si="83">G31</f>
        <v>0</v>
      </c>
      <c r="H30" s="61">
        <f t="shared" ref="H30" si="84">H31</f>
        <v>0</v>
      </c>
      <c r="I30" s="61">
        <f t="shared" ref="I30" si="85">I31</f>
        <v>0</v>
      </c>
      <c r="J30" s="61">
        <f t="shared" ref="J30" si="86">J31</f>
        <v>0</v>
      </c>
      <c r="K30" s="61">
        <f t="shared" ref="K30" si="87">K31</f>
        <v>0</v>
      </c>
      <c r="L30" s="61">
        <f t="shared" ref="L30" si="88">L31</f>
        <v>0</v>
      </c>
      <c r="M30" s="61">
        <f t="shared" ref="M30" si="89">M31</f>
        <v>0</v>
      </c>
      <c r="N30" s="61">
        <f t="shared" ref="N30" si="90">N31</f>
        <v>23282690.670000002</v>
      </c>
      <c r="O30" s="35"/>
      <c r="P30" s="35"/>
    </row>
    <row r="31" spans="1:16" ht="16.899999999999999" customHeight="1" x14ac:dyDescent="0.25">
      <c r="A31" s="23" t="s">
        <v>118</v>
      </c>
      <c r="B31" s="61">
        <f>SUM(B32:B34)</f>
        <v>23282690.670000002</v>
      </c>
      <c r="C31" s="61">
        <f t="shared" ref="C31" si="91">SUM(C32:C34)</f>
        <v>0</v>
      </c>
      <c r="D31" s="61">
        <f t="shared" ref="D31" si="92">SUM(D32:D34)</f>
        <v>0</v>
      </c>
      <c r="E31" s="61">
        <f t="shared" ref="E31" si="93">SUM(E32:E34)</f>
        <v>0</v>
      </c>
      <c r="F31" s="61">
        <f t="shared" ref="F31" si="94">SUM(F32:F34)</f>
        <v>0</v>
      </c>
      <c r="G31" s="61">
        <f t="shared" ref="G31" si="95">SUM(G32:G34)</f>
        <v>0</v>
      </c>
      <c r="H31" s="61">
        <f t="shared" ref="H31" si="96">SUM(H32:H34)</f>
        <v>0</v>
      </c>
      <c r="I31" s="61">
        <f t="shared" ref="I31" si="97">SUM(I32:I34)</f>
        <v>0</v>
      </c>
      <c r="J31" s="61">
        <f t="shared" ref="J31" si="98">SUM(J32:J34)</f>
        <v>0</v>
      </c>
      <c r="K31" s="61">
        <f t="shared" ref="K31" si="99">SUM(K32:K34)</f>
        <v>0</v>
      </c>
      <c r="L31" s="61">
        <f t="shared" ref="L31" si="100">SUM(L32:L34)</f>
        <v>0</v>
      </c>
      <c r="M31" s="61">
        <f t="shared" ref="M31" si="101">SUM(M32:M34)</f>
        <v>0</v>
      </c>
      <c r="N31" s="61">
        <f t="shared" ref="N31" si="102">SUM(N32:N34)</f>
        <v>23282690.670000002</v>
      </c>
      <c r="O31" s="35"/>
      <c r="P31" s="35"/>
    </row>
    <row r="32" spans="1:16" ht="16.899999999999999" customHeight="1" x14ac:dyDescent="0.25">
      <c r="A32" s="24" t="s">
        <v>119</v>
      </c>
      <c r="B32" s="61">
        <v>0</v>
      </c>
      <c r="C32" s="61">
        <v>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1">
        <v>0</v>
      </c>
      <c r="J32" s="61">
        <v>0</v>
      </c>
      <c r="K32" s="61">
        <v>0</v>
      </c>
      <c r="L32" s="61">
        <v>0</v>
      </c>
      <c r="M32" s="61">
        <v>0</v>
      </c>
      <c r="N32" s="61">
        <f>SUM(B32:M32)</f>
        <v>0</v>
      </c>
      <c r="O32" s="35"/>
      <c r="P32" s="35"/>
    </row>
    <row r="33" spans="1:16" ht="16.899999999999999" customHeight="1" x14ac:dyDescent="0.25">
      <c r="A33" s="24" t="s">
        <v>120</v>
      </c>
      <c r="B33" s="61">
        <v>0</v>
      </c>
      <c r="C33" s="61">
        <v>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1">
        <v>0</v>
      </c>
      <c r="J33" s="61">
        <v>0</v>
      </c>
      <c r="K33" s="61">
        <v>0</v>
      </c>
      <c r="L33" s="61">
        <v>0</v>
      </c>
      <c r="M33" s="61">
        <v>0</v>
      </c>
      <c r="N33" s="61">
        <f t="shared" ref="N33:N34" si="103">SUM(B33:M33)</f>
        <v>0</v>
      </c>
      <c r="O33" s="35"/>
      <c r="P33" s="35"/>
    </row>
    <row r="34" spans="1:16" ht="16.899999999999999" customHeight="1" x14ac:dyDescent="0.25">
      <c r="A34" s="24" t="s">
        <v>121</v>
      </c>
      <c r="B34" s="61">
        <v>23282690.670000002</v>
      </c>
      <c r="C34" s="61">
        <v>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1">
        <v>0</v>
      </c>
      <c r="J34" s="61">
        <v>0</v>
      </c>
      <c r="K34" s="61">
        <v>0</v>
      </c>
      <c r="L34" s="61">
        <v>0</v>
      </c>
      <c r="M34" s="61">
        <v>0</v>
      </c>
      <c r="N34" s="61">
        <f t="shared" si="103"/>
        <v>23282690.670000002</v>
      </c>
      <c r="O34" s="35"/>
      <c r="P34" s="35"/>
    </row>
    <row r="35" spans="1:16" ht="16.899999999999999" customHeight="1" x14ac:dyDescent="0.25">
      <c r="A35" s="23" t="s">
        <v>122</v>
      </c>
      <c r="B35" s="61">
        <v>0</v>
      </c>
      <c r="C35" s="61">
        <v>0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1">
        <v>0</v>
      </c>
      <c r="J35" s="61">
        <v>0</v>
      </c>
      <c r="K35" s="61">
        <v>0</v>
      </c>
      <c r="L35" s="61">
        <v>0</v>
      </c>
      <c r="M35" s="61">
        <v>0</v>
      </c>
      <c r="N35" s="61">
        <v>0</v>
      </c>
      <c r="O35" s="35"/>
      <c r="P35" s="35"/>
    </row>
    <row r="36" spans="1:16" ht="31.5" x14ac:dyDescent="0.2">
      <c r="A36" s="34" t="s">
        <v>212</v>
      </c>
      <c r="B36" s="61">
        <f>B37</f>
        <v>0</v>
      </c>
      <c r="C36" s="61">
        <f t="shared" ref="C36" si="104">C37</f>
        <v>10796300</v>
      </c>
      <c r="D36" s="61">
        <f t="shared" ref="D36" si="105">D37</f>
        <v>0</v>
      </c>
      <c r="E36" s="61">
        <f t="shared" ref="E36" si="106">E37</f>
        <v>0</v>
      </c>
      <c r="F36" s="61">
        <f t="shared" ref="F36" si="107">F37</f>
        <v>0</v>
      </c>
      <c r="G36" s="61">
        <f t="shared" ref="G36" si="108">G37</f>
        <v>0</v>
      </c>
      <c r="H36" s="61">
        <f t="shared" ref="H36" si="109">H37</f>
        <v>0</v>
      </c>
      <c r="I36" s="61">
        <f t="shared" ref="I36" si="110">I37</f>
        <v>0</v>
      </c>
      <c r="J36" s="61">
        <f t="shared" ref="J36" si="111">J37</f>
        <v>0</v>
      </c>
      <c r="K36" s="61">
        <f t="shared" ref="K36" si="112">K37</f>
        <v>0</v>
      </c>
      <c r="L36" s="61">
        <f t="shared" ref="L36" si="113">L37</f>
        <v>0</v>
      </c>
      <c r="M36" s="61">
        <f t="shared" ref="M36" si="114">M37</f>
        <v>0</v>
      </c>
      <c r="N36" s="61">
        <f t="shared" ref="N36" si="115">N37</f>
        <v>10796300</v>
      </c>
      <c r="O36" s="35"/>
      <c r="P36" s="35"/>
    </row>
    <row r="37" spans="1:16" ht="16.899999999999999" customHeight="1" x14ac:dyDescent="0.25">
      <c r="A37" s="23" t="s">
        <v>118</v>
      </c>
      <c r="B37" s="61">
        <f>SUM(B38:B40)</f>
        <v>0</v>
      </c>
      <c r="C37" s="61">
        <f t="shared" ref="C37" si="116">SUM(C38:C40)</f>
        <v>10796300</v>
      </c>
      <c r="D37" s="61">
        <f t="shared" ref="D37" si="117">SUM(D38:D40)</f>
        <v>0</v>
      </c>
      <c r="E37" s="61">
        <f t="shared" ref="E37" si="118">SUM(E38:E40)</f>
        <v>0</v>
      </c>
      <c r="F37" s="61">
        <f t="shared" ref="F37" si="119">SUM(F38:F40)</f>
        <v>0</v>
      </c>
      <c r="G37" s="61">
        <f t="shared" ref="G37" si="120">SUM(G38:G40)</f>
        <v>0</v>
      </c>
      <c r="H37" s="61">
        <f t="shared" ref="H37" si="121">SUM(H38:H40)</f>
        <v>0</v>
      </c>
      <c r="I37" s="61">
        <f t="shared" ref="I37" si="122">SUM(I38:I40)</f>
        <v>0</v>
      </c>
      <c r="J37" s="61">
        <f t="shared" ref="J37" si="123">SUM(J38:J40)</f>
        <v>0</v>
      </c>
      <c r="K37" s="61">
        <f t="shared" ref="K37" si="124">SUM(K38:K40)</f>
        <v>0</v>
      </c>
      <c r="L37" s="61">
        <f t="shared" ref="L37" si="125">SUM(L38:L40)</f>
        <v>0</v>
      </c>
      <c r="M37" s="61">
        <f t="shared" ref="M37" si="126">SUM(M38:M40)</f>
        <v>0</v>
      </c>
      <c r="N37" s="61">
        <f t="shared" ref="N37" si="127">SUM(N38:N40)</f>
        <v>10796300</v>
      </c>
      <c r="O37" s="35"/>
      <c r="P37" s="35"/>
    </row>
    <row r="38" spans="1:16" ht="16.899999999999999" customHeight="1" x14ac:dyDescent="0.25">
      <c r="A38" s="24" t="s">
        <v>119</v>
      </c>
      <c r="B38" s="61">
        <v>0</v>
      </c>
      <c r="C38" s="61">
        <v>4000000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  <c r="M38" s="61">
        <v>0</v>
      </c>
      <c r="N38" s="61">
        <f>SUM(B38:M38)</f>
        <v>4000000</v>
      </c>
      <c r="O38" s="35"/>
      <c r="P38" s="35"/>
    </row>
    <row r="39" spans="1:16" ht="16.899999999999999" customHeight="1" x14ac:dyDescent="0.25">
      <c r="A39" s="24" t="s">
        <v>120</v>
      </c>
      <c r="B39" s="61">
        <v>0</v>
      </c>
      <c r="C39" s="61">
        <v>6256400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1">
        <v>0</v>
      </c>
      <c r="J39" s="61">
        <v>0</v>
      </c>
      <c r="K39" s="61">
        <v>0</v>
      </c>
      <c r="L39" s="61">
        <v>0</v>
      </c>
      <c r="M39" s="61">
        <v>0</v>
      </c>
      <c r="N39" s="61">
        <f t="shared" ref="N39:N40" si="128">SUM(B39:M39)</f>
        <v>6256400</v>
      </c>
      <c r="O39" s="35"/>
      <c r="P39" s="35"/>
    </row>
    <row r="40" spans="1:16" ht="16.899999999999999" customHeight="1" x14ac:dyDescent="0.25">
      <c r="A40" s="24" t="s">
        <v>121</v>
      </c>
      <c r="B40" s="61">
        <v>0</v>
      </c>
      <c r="C40" s="61">
        <v>539900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f t="shared" si="128"/>
        <v>539900</v>
      </c>
      <c r="O40" s="35"/>
      <c r="P40" s="35"/>
    </row>
    <row r="41" spans="1:16" ht="16.899999999999999" customHeight="1" x14ac:dyDescent="0.25">
      <c r="A41" s="23" t="s">
        <v>122</v>
      </c>
      <c r="B41" s="61">
        <f t="shared" ref="B41:N41" si="129">B47+B53+B58+B64+B70+B76+B82</f>
        <v>0</v>
      </c>
      <c r="C41" s="61">
        <f t="shared" si="129"/>
        <v>0</v>
      </c>
      <c r="D41" s="61">
        <f t="shared" si="129"/>
        <v>0</v>
      </c>
      <c r="E41" s="61">
        <f t="shared" si="129"/>
        <v>0</v>
      </c>
      <c r="F41" s="61">
        <f t="shared" si="129"/>
        <v>0</v>
      </c>
      <c r="G41" s="61">
        <f t="shared" si="129"/>
        <v>0</v>
      </c>
      <c r="H41" s="61">
        <f t="shared" si="129"/>
        <v>0</v>
      </c>
      <c r="I41" s="61">
        <f t="shared" si="129"/>
        <v>0</v>
      </c>
      <c r="J41" s="61">
        <f t="shared" si="129"/>
        <v>0</v>
      </c>
      <c r="K41" s="61">
        <f t="shared" si="129"/>
        <v>0</v>
      </c>
      <c r="L41" s="61">
        <f t="shared" si="129"/>
        <v>0</v>
      </c>
      <c r="M41" s="61">
        <f t="shared" si="129"/>
        <v>0</v>
      </c>
      <c r="N41" s="61">
        <f t="shared" si="129"/>
        <v>0</v>
      </c>
      <c r="O41" s="35"/>
      <c r="P41" s="35"/>
    </row>
    <row r="42" spans="1:16" ht="33.75" customHeight="1" x14ac:dyDescent="0.2">
      <c r="A42" s="34" t="s">
        <v>213</v>
      </c>
      <c r="B42" s="61">
        <f>B43</f>
        <v>2570368390.7600002</v>
      </c>
      <c r="C42" s="61">
        <f t="shared" ref="C42:N42" si="130">C43</f>
        <v>2490138931.1199999</v>
      </c>
      <c r="D42" s="61">
        <f t="shared" si="130"/>
        <v>2482320503.3400002</v>
      </c>
      <c r="E42" s="61">
        <f t="shared" si="130"/>
        <v>2183304700</v>
      </c>
      <c r="F42" s="61">
        <f t="shared" si="130"/>
        <v>2271455700</v>
      </c>
      <c r="G42" s="61">
        <f t="shared" si="130"/>
        <v>2363172700</v>
      </c>
      <c r="H42" s="61">
        <f t="shared" si="130"/>
        <v>2458597700</v>
      </c>
      <c r="I42" s="61">
        <f t="shared" si="130"/>
        <v>2557880738</v>
      </c>
      <c r="J42" s="61">
        <f t="shared" si="130"/>
        <v>2661174700</v>
      </c>
      <c r="K42" s="61">
        <f t="shared" si="130"/>
        <v>2768640700</v>
      </c>
      <c r="L42" s="61">
        <f t="shared" si="130"/>
        <v>2880444700</v>
      </c>
      <c r="M42" s="61">
        <f t="shared" si="130"/>
        <v>2996761700</v>
      </c>
      <c r="N42" s="61">
        <f t="shared" si="130"/>
        <v>30684261163.220001</v>
      </c>
      <c r="O42" s="35"/>
      <c r="P42" s="35"/>
    </row>
    <row r="43" spans="1:16" ht="16.899999999999999" customHeight="1" x14ac:dyDescent="0.25">
      <c r="A43" s="23" t="s">
        <v>118</v>
      </c>
      <c r="B43" s="61">
        <f>SUM(B44:B46)</f>
        <v>2570368390.7600002</v>
      </c>
      <c r="C43" s="61">
        <f t="shared" ref="C43:N43" si="131">SUM(C44:C46)</f>
        <v>2490138931.1199999</v>
      </c>
      <c r="D43" s="61">
        <f t="shared" si="131"/>
        <v>2482320503.3400002</v>
      </c>
      <c r="E43" s="61">
        <f t="shared" si="131"/>
        <v>2183304700</v>
      </c>
      <c r="F43" s="61">
        <f t="shared" si="131"/>
        <v>2271455700</v>
      </c>
      <c r="G43" s="61">
        <f t="shared" si="131"/>
        <v>2363172700</v>
      </c>
      <c r="H43" s="61">
        <f t="shared" si="131"/>
        <v>2458597700</v>
      </c>
      <c r="I43" s="61">
        <f t="shared" si="131"/>
        <v>2557880738</v>
      </c>
      <c r="J43" s="61">
        <f t="shared" si="131"/>
        <v>2661174700</v>
      </c>
      <c r="K43" s="61">
        <f t="shared" si="131"/>
        <v>2768640700</v>
      </c>
      <c r="L43" s="61">
        <f t="shared" si="131"/>
        <v>2880444700</v>
      </c>
      <c r="M43" s="61">
        <f t="shared" si="131"/>
        <v>2996761700</v>
      </c>
      <c r="N43" s="61">
        <f t="shared" si="131"/>
        <v>30684261163.220001</v>
      </c>
      <c r="O43" s="35"/>
      <c r="P43" s="35"/>
    </row>
    <row r="44" spans="1:16" ht="16.899999999999999" customHeight="1" x14ac:dyDescent="0.25">
      <c r="A44" s="24" t="s">
        <v>119</v>
      </c>
      <c r="B44" s="61">
        <v>0</v>
      </c>
      <c r="C44" s="61">
        <v>0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f>SUM(B44:M44)</f>
        <v>0</v>
      </c>
      <c r="O44" s="35"/>
      <c r="P44" s="35"/>
    </row>
    <row r="45" spans="1:16" ht="16.899999999999999" customHeight="1" x14ac:dyDescent="0.25">
      <c r="A45" s="24" t="s">
        <v>120</v>
      </c>
      <c r="B45" s="61">
        <v>3645066</v>
      </c>
      <c r="C45" s="61">
        <v>2001066</v>
      </c>
      <c r="D45" s="61">
        <v>2001066</v>
      </c>
      <c r="E45" s="61">
        <v>1926500</v>
      </c>
      <c r="F45" s="61">
        <v>1926500</v>
      </c>
      <c r="G45" s="61">
        <v>1926500</v>
      </c>
      <c r="H45" s="61">
        <v>1926500</v>
      </c>
      <c r="I45" s="61">
        <v>1926500</v>
      </c>
      <c r="J45" s="61">
        <v>1926500</v>
      </c>
      <c r="K45" s="61">
        <v>1926500</v>
      </c>
      <c r="L45" s="61">
        <v>1926500</v>
      </c>
      <c r="M45" s="61">
        <v>1926500</v>
      </c>
      <c r="N45" s="61">
        <f t="shared" ref="N45:N46" si="132">SUM(B45:M45)</f>
        <v>24985698</v>
      </c>
      <c r="O45" s="35"/>
      <c r="P45" s="35"/>
    </row>
    <row r="46" spans="1:16" ht="16.899999999999999" customHeight="1" x14ac:dyDescent="0.25">
      <c r="A46" s="24" t="s">
        <v>121</v>
      </c>
      <c r="B46" s="61">
        <v>2566723324.7600002</v>
      </c>
      <c r="C46" s="61">
        <v>2488137865.1199999</v>
      </c>
      <c r="D46" s="61">
        <v>2480319437.3400002</v>
      </c>
      <c r="E46" s="61">
        <v>2181378200</v>
      </c>
      <c r="F46" s="61">
        <v>2269529200</v>
      </c>
      <c r="G46" s="61">
        <v>2361246200</v>
      </c>
      <c r="H46" s="61">
        <v>2456671200</v>
      </c>
      <c r="I46" s="61">
        <v>2555954238</v>
      </c>
      <c r="J46" s="61">
        <v>2659248200</v>
      </c>
      <c r="K46" s="61">
        <v>2766714200</v>
      </c>
      <c r="L46" s="61">
        <v>2878518200</v>
      </c>
      <c r="M46" s="61">
        <v>2994835200</v>
      </c>
      <c r="N46" s="61">
        <f t="shared" si="132"/>
        <v>30659275465.220001</v>
      </c>
      <c r="O46" s="35"/>
      <c r="P46" s="35"/>
    </row>
    <row r="47" spans="1:16" ht="16.899999999999999" customHeight="1" x14ac:dyDescent="0.25">
      <c r="A47" s="23" t="s">
        <v>122</v>
      </c>
      <c r="B47" s="61">
        <v>0</v>
      </c>
      <c r="C47" s="61">
        <v>0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35"/>
      <c r="P47" s="35"/>
    </row>
    <row r="48" spans="1:16" ht="50.65" customHeight="1" x14ac:dyDescent="0.2">
      <c r="A48" s="34" t="s">
        <v>214</v>
      </c>
      <c r="B48" s="61">
        <f>B49</f>
        <v>51977373.5</v>
      </c>
      <c r="C48" s="61">
        <f t="shared" ref="C48" si="133">C49</f>
        <v>49143063.030000001</v>
      </c>
      <c r="D48" s="61">
        <f t="shared" ref="D48" si="134">D49</f>
        <v>49297059.030000001</v>
      </c>
      <c r="E48" s="61">
        <f t="shared" ref="E48" si="135">E49</f>
        <v>49000000</v>
      </c>
      <c r="F48" s="61">
        <f t="shared" ref="F48" si="136">F49</f>
        <v>50000000</v>
      </c>
      <c r="G48" s="61">
        <f t="shared" ref="G48" si="137">G49</f>
        <v>51000000</v>
      </c>
      <c r="H48" s="61">
        <f t="shared" ref="H48" si="138">H49</f>
        <v>52000000</v>
      </c>
      <c r="I48" s="61">
        <f t="shared" ref="I48" si="139">I49</f>
        <v>53000000</v>
      </c>
      <c r="J48" s="61">
        <f t="shared" ref="J48" si="140">J49</f>
        <v>54000000</v>
      </c>
      <c r="K48" s="61">
        <f t="shared" ref="K48" si="141">K49</f>
        <v>55000000</v>
      </c>
      <c r="L48" s="61">
        <f t="shared" ref="L48" si="142">L49</f>
        <v>56000000</v>
      </c>
      <c r="M48" s="61">
        <f t="shared" ref="M48" si="143">M49</f>
        <v>57000000</v>
      </c>
      <c r="N48" s="61">
        <f t="shared" ref="N48" si="144">N49</f>
        <v>627417495.55999994</v>
      </c>
      <c r="O48" s="35"/>
      <c r="P48" s="35"/>
    </row>
    <row r="49" spans="1:16" ht="16.899999999999999" customHeight="1" x14ac:dyDescent="0.25">
      <c r="A49" s="23" t="s">
        <v>118</v>
      </c>
      <c r="B49" s="61">
        <f>SUM(B50:B52)</f>
        <v>51977373.5</v>
      </c>
      <c r="C49" s="61">
        <f t="shared" ref="C49" si="145">SUM(C50:C52)</f>
        <v>49143063.030000001</v>
      </c>
      <c r="D49" s="61">
        <f t="shared" ref="D49" si="146">SUM(D50:D52)</f>
        <v>49297059.030000001</v>
      </c>
      <c r="E49" s="61">
        <f t="shared" ref="E49" si="147">SUM(E50:E52)</f>
        <v>49000000</v>
      </c>
      <c r="F49" s="61">
        <f t="shared" ref="F49" si="148">SUM(F50:F52)</f>
        <v>50000000</v>
      </c>
      <c r="G49" s="61">
        <f t="shared" ref="G49" si="149">SUM(G50:G52)</f>
        <v>51000000</v>
      </c>
      <c r="H49" s="61">
        <f t="shared" ref="H49" si="150">SUM(H50:H52)</f>
        <v>52000000</v>
      </c>
      <c r="I49" s="61">
        <f t="shared" ref="I49" si="151">SUM(I50:I52)</f>
        <v>53000000</v>
      </c>
      <c r="J49" s="61">
        <f t="shared" ref="J49" si="152">SUM(J50:J52)</f>
        <v>54000000</v>
      </c>
      <c r="K49" s="61">
        <f t="shared" ref="K49" si="153">SUM(K50:K52)</f>
        <v>55000000</v>
      </c>
      <c r="L49" s="61">
        <f t="shared" ref="L49" si="154">SUM(L50:L52)</f>
        <v>56000000</v>
      </c>
      <c r="M49" s="61">
        <f t="shared" ref="M49" si="155">SUM(M50:M52)</f>
        <v>57000000</v>
      </c>
      <c r="N49" s="61">
        <f t="shared" ref="N49" si="156">SUM(N50:N52)</f>
        <v>627417495.55999994</v>
      </c>
      <c r="O49" s="35"/>
      <c r="P49" s="35"/>
    </row>
    <row r="50" spans="1:16" ht="16.899999999999999" customHeight="1" x14ac:dyDescent="0.25">
      <c r="A50" s="24" t="s">
        <v>119</v>
      </c>
      <c r="B50" s="61">
        <v>0</v>
      </c>
      <c r="C50" s="61">
        <v>0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>
        <f>SUM(B50:M50)</f>
        <v>0</v>
      </c>
      <c r="O50" s="35"/>
      <c r="P50" s="35"/>
    </row>
    <row r="51" spans="1:16" ht="16.899999999999999" customHeight="1" x14ac:dyDescent="0.25">
      <c r="A51" s="24" t="s">
        <v>120</v>
      </c>
      <c r="B51" s="61">
        <v>0</v>
      </c>
      <c r="C51" s="61">
        <v>0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1">
        <v>0</v>
      </c>
      <c r="J51" s="61">
        <v>0</v>
      </c>
      <c r="K51" s="61">
        <v>0</v>
      </c>
      <c r="L51" s="61">
        <v>0</v>
      </c>
      <c r="M51" s="61">
        <v>0</v>
      </c>
      <c r="N51" s="61">
        <f t="shared" ref="N51:N52" si="157">SUM(B51:M51)</f>
        <v>0</v>
      </c>
      <c r="O51" s="35"/>
      <c r="P51" s="35"/>
    </row>
    <row r="52" spans="1:16" ht="16.899999999999999" customHeight="1" x14ac:dyDescent="0.25">
      <c r="A52" s="24" t="s">
        <v>121</v>
      </c>
      <c r="B52" s="61">
        <v>51977373.5</v>
      </c>
      <c r="C52" s="61">
        <v>49143063.030000001</v>
      </c>
      <c r="D52" s="61">
        <v>49297059.030000001</v>
      </c>
      <c r="E52" s="61">
        <v>49000000</v>
      </c>
      <c r="F52" s="61">
        <v>50000000</v>
      </c>
      <c r="G52" s="61">
        <v>51000000</v>
      </c>
      <c r="H52" s="61">
        <v>52000000</v>
      </c>
      <c r="I52" s="61">
        <v>53000000</v>
      </c>
      <c r="J52" s="61">
        <v>54000000</v>
      </c>
      <c r="K52" s="61">
        <v>55000000</v>
      </c>
      <c r="L52" s="61">
        <v>56000000</v>
      </c>
      <c r="M52" s="61">
        <v>57000000</v>
      </c>
      <c r="N52" s="61">
        <f t="shared" si="157"/>
        <v>627417495.55999994</v>
      </c>
      <c r="O52" s="35"/>
      <c r="P52" s="35"/>
    </row>
    <row r="53" spans="1:16" ht="16.899999999999999" customHeight="1" x14ac:dyDescent="0.25">
      <c r="A53" s="23" t="s">
        <v>122</v>
      </c>
      <c r="B53" s="61">
        <v>0</v>
      </c>
      <c r="C53" s="61">
        <v>0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  <c r="M53" s="61">
        <v>0</v>
      </c>
      <c r="N53" s="61">
        <v>0</v>
      </c>
      <c r="O53" s="35"/>
      <c r="P53" s="35"/>
    </row>
  </sheetData>
  <mergeCells count="3">
    <mergeCell ref="A3:A4"/>
    <mergeCell ref="A1:N1"/>
    <mergeCell ref="B3:N3"/>
  </mergeCells>
  <pageMargins left="0.51181102362204722" right="0.51181102362204722" top="0.74803149606299213" bottom="0.35433070866141736" header="0.31496062992125984" footer="0.31496062992125984"/>
  <pageSetup paperSize="9" scale="46" firstPageNumber="9" fitToHeight="0" orientation="landscape" useFirstPageNumber="1" r:id="rId1"/>
  <headerFooter alignWithMargins="0"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B14" sqref="B14"/>
    </sheetView>
  </sheetViews>
  <sheetFormatPr defaultRowHeight="12.75" x14ac:dyDescent="0.2"/>
  <cols>
    <col min="1" max="1" width="6.5703125" customWidth="1"/>
    <col min="2" max="2" width="97.85546875" customWidth="1"/>
    <col min="3" max="3" width="49.5703125" customWidth="1"/>
    <col min="4" max="4" width="13.140625" customWidth="1"/>
  </cols>
  <sheetData>
    <row r="1" spans="1:4" ht="77.25" customHeight="1" x14ac:dyDescent="0.2">
      <c r="A1" s="5"/>
      <c r="B1" s="5"/>
      <c r="C1" s="90" t="s">
        <v>203</v>
      </c>
      <c r="D1" s="90"/>
    </row>
    <row r="2" spans="1:4" ht="20.25" customHeight="1" x14ac:dyDescent="0.2">
      <c r="A2" s="5"/>
      <c r="B2" s="5"/>
      <c r="C2" s="5"/>
      <c r="D2" s="5"/>
    </row>
    <row r="3" spans="1:4" ht="55.5" customHeight="1" x14ac:dyDescent="0.2">
      <c r="A3" s="91" t="s">
        <v>220</v>
      </c>
      <c r="B3" s="91"/>
      <c r="C3" s="91"/>
      <c r="D3" s="91"/>
    </row>
    <row r="4" spans="1:4" ht="18.75" x14ac:dyDescent="0.2">
      <c r="A4" s="91" t="s">
        <v>0</v>
      </c>
      <c r="B4" s="91"/>
      <c r="C4" s="91"/>
      <c r="D4" s="91"/>
    </row>
    <row r="5" spans="1:4" ht="18.75" customHeight="1" x14ac:dyDescent="0.2">
      <c r="A5" s="92"/>
      <c r="B5" s="92"/>
      <c r="C5" s="92"/>
      <c r="D5" s="92"/>
    </row>
    <row r="6" spans="1:4" s="7" customFormat="1" ht="18.75" x14ac:dyDescent="0.25">
      <c r="A6" s="6"/>
    </row>
    <row r="7" spans="1:4" ht="54" customHeight="1" x14ac:dyDescent="0.2">
      <c r="A7" s="8" t="s">
        <v>183</v>
      </c>
      <c r="B7" s="8" t="s">
        <v>184</v>
      </c>
      <c r="C7" s="8" t="s">
        <v>39</v>
      </c>
      <c r="D7" s="8" t="s">
        <v>40</v>
      </c>
    </row>
    <row r="8" spans="1:4" ht="47.25" x14ac:dyDescent="0.2">
      <c r="A8" s="8">
        <v>1</v>
      </c>
      <c r="B8" s="9" t="s">
        <v>185</v>
      </c>
      <c r="C8" s="10" t="s">
        <v>41</v>
      </c>
      <c r="D8" s="11">
        <v>2026</v>
      </c>
    </row>
    <row r="9" spans="1:4" ht="31.5" x14ac:dyDescent="0.2">
      <c r="A9" s="8">
        <v>2</v>
      </c>
      <c r="B9" s="12" t="s">
        <v>42</v>
      </c>
      <c r="C9" s="10" t="s">
        <v>43</v>
      </c>
      <c r="D9" s="11">
        <v>2029</v>
      </c>
    </row>
    <row r="10" spans="1:4" ht="31.5" x14ac:dyDescent="0.2">
      <c r="A10" s="8">
        <v>3</v>
      </c>
      <c r="B10" s="12" t="s">
        <v>123</v>
      </c>
      <c r="C10" s="8" t="s">
        <v>44</v>
      </c>
      <c r="D10" s="11">
        <v>2030</v>
      </c>
    </row>
    <row r="11" spans="1:4" ht="31.5" x14ac:dyDescent="0.2">
      <c r="A11" s="8">
        <v>4</v>
      </c>
      <c r="B11" s="12" t="s">
        <v>45</v>
      </c>
      <c r="C11" s="10" t="s">
        <v>191</v>
      </c>
      <c r="D11" s="10">
        <v>2030</v>
      </c>
    </row>
    <row r="12" spans="1:4" ht="31.5" x14ac:dyDescent="0.2">
      <c r="A12" s="8">
        <v>5</v>
      </c>
      <c r="B12" s="12" t="s">
        <v>46</v>
      </c>
      <c r="C12" s="8" t="s">
        <v>187</v>
      </c>
      <c r="D12" s="10">
        <v>2031</v>
      </c>
    </row>
    <row r="13" spans="1:4" ht="31.5" x14ac:dyDescent="0.2">
      <c r="A13" s="8">
        <v>6</v>
      </c>
      <c r="B13" s="12" t="s">
        <v>47</v>
      </c>
      <c r="C13" s="10" t="s">
        <v>191</v>
      </c>
      <c r="D13" s="10">
        <v>2032</v>
      </c>
    </row>
    <row r="14" spans="1:4" ht="31.5" x14ac:dyDescent="0.2">
      <c r="A14" s="8">
        <v>7</v>
      </c>
      <c r="B14" s="12" t="s">
        <v>222</v>
      </c>
      <c r="C14" s="8" t="s">
        <v>48</v>
      </c>
      <c r="D14" s="10">
        <v>2032</v>
      </c>
    </row>
    <row r="15" spans="1:4" ht="31.5" x14ac:dyDescent="0.2">
      <c r="A15" s="8">
        <v>8</v>
      </c>
      <c r="B15" s="12" t="s">
        <v>49</v>
      </c>
      <c r="C15" s="8" t="s">
        <v>192</v>
      </c>
      <c r="D15" s="10">
        <v>2032</v>
      </c>
    </row>
    <row r="16" spans="1:4" ht="31.5" x14ac:dyDescent="0.2">
      <c r="A16" s="8">
        <v>9</v>
      </c>
      <c r="B16" s="12" t="s">
        <v>46</v>
      </c>
      <c r="C16" s="8" t="s">
        <v>188</v>
      </c>
      <c r="D16" s="10">
        <v>2032</v>
      </c>
    </row>
    <row r="17" spans="1:4" ht="31.5" x14ac:dyDescent="0.2">
      <c r="A17" s="8">
        <v>10</v>
      </c>
      <c r="B17" s="12" t="s">
        <v>46</v>
      </c>
      <c r="C17" s="8" t="s">
        <v>188</v>
      </c>
      <c r="D17" s="10">
        <v>2033</v>
      </c>
    </row>
    <row r="18" spans="1:4" ht="31.5" x14ac:dyDescent="0.2">
      <c r="A18" s="8">
        <v>11</v>
      </c>
      <c r="B18" s="12" t="s">
        <v>221</v>
      </c>
      <c r="C18" s="8" t="s">
        <v>50</v>
      </c>
      <c r="D18" s="10">
        <v>2033</v>
      </c>
    </row>
    <row r="19" spans="1:4" ht="31.5" x14ac:dyDescent="0.2">
      <c r="A19" s="8">
        <v>12</v>
      </c>
      <c r="B19" s="12" t="s">
        <v>51</v>
      </c>
      <c r="C19" s="10" t="s">
        <v>52</v>
      </c>
      <c r="D19" s="10">
        <v>2033</v>
      </c>
    </row>
    <row r="20" spans="1:4" ht="31.5" x14ac:dyDescent="0.2">
      <c r="A20" s="8">
        <v>13</v>
      </c>
      <c r="B20" s="12" t="s">
        <v>53</v>
      </c>
      <c r="C20" s="8" t="s">
        <v>54</v>
      </c>
      <c r="D20" s="10">
        <v>2033</v>
      </c>
    </row>
    <row r="21" spans="1:4" ht="31.5" x14ac:dyDescent="0.2">
      <c r="A21" s="8">
        <v>14</v>
      </c>
      <c r="B21" s="12" t="s">
        <v>55</v>
      </c>
      <c r="C21" s="8" t="s">
        <v>54</v>
      </c>
      <c r="D21" s="10">
        <v>2034</v>
      </c>
    </row>
    <row r="22" spans="1:4" ht="31.5" x14ac:dyDescent="0.2">
      <c r="A22" s="8">
        <v>15</v>
      </c>
      <c r="B22" s="12" t="s">
        <v>45</v>
      </c>
      <c r="C22" s="10" t="s">
        <v>191</v>
      </c>
      <c r="D22" s="10">
        <v>2034</v>
      </c>
    </row>
    <row r="23" spans="1:4" ht="31.5" x14ac:dyDescent="0.2">
      <c r="A23" s="8">
        <v>16</v>
      </c>
      <c r="B23" s="12" t="s">
        <v>46</v>
      </c>
      <c r="C23" s="8" t="s">
        <v>189</v>
      </c>
      <c r="D23" s="10">
        <v>2034</v>
      </c>
    </row>
    <row r="24" spans="1:4" ht="31.5" x14ac:dyDescent="0.2">
      <c r="A24" s="8">
        <v>17</v>
      </c>
      <c r="B24" s="12" t="s">
        <v>56</v>
      </c>
      <c r="C24" s="10" t="s">
        <v>41</v>
      </c>
      <c r="D24" s="10">
        <v>2034</v>
      </c>
    </row>
    <row r="25" spans="1:4" ht="31.5" x14ac:dyDescent="0.2">
      <c r="A25" s="8">
        <v>18</v>
      </c>
      <c r="B25" s="12" t="s">
        <v>186</v>
      </c>
      <c r="C25" s="10" t="s">
        <v>57</v>
      </c>
      <c r="D25" s="10">
        <v>2034</v>
      </c>
    </row>
    <row r="26" spans="1:4" ht="31.5" x14ac:dyDescent="0.2">
      <c r="A26" s="8">
        <v>19</v>
      </c>
      <c r="B26" s="12" t="s">
        <v>58</v>
      </c>
      <c r="C26" s="10" t="s">
        <v>190</v>
      </c>
      <c r="D26" s="10">
        <v>2034</v>
      </c>
    </row>
    <row r="27" spans="1:4" ht="31.5" x14ac:dyDescent="0.2">
      <c r="A27" s="8">
        <v>20</v>
      </c>
      <c r="B27" s="12" t="s">
        <v>59</v>
      </c>
      <c r="C27" s="10" t="s">
        <v>190</v>
      </c>
      <c r="D27" s="10">
        <v>2035</v>
      </c>
    </row>
    <row r="28" spans="1:4" ht="31.5" x14ac:dyDescent="0.2">
      <c r="A28" s="8">
        <v>21</v>
      </c>
      <c r="B28" s="12" t="s">
        <v>46</v>
      </c>
      <c r="C28" s="8" t="s">
        <v>189</v>
      </c>
      <c r="D28" s="10">
        <v>2035</v>
      </c>
    </row>
    <row r="29" spans="1:4" ht="31.5" x14ac:dyDescent="0.2">
      <c r="A29" s="8">
        <v>22</v>
      </c>
      <c r="B29" s="12" t="s">
        <v>45</v>
      </c>
      <c r="C29" s="10" t="s">
        <v>195</v>
      </c>
      <c r="D29" s="10">
        <v>2035</v>
      </c>
    </row>
    <row r="30" spans="1:4" ht="31.5" x14ac:dyDescent="0.2">
      <c r="A30" s="8">
        <v>23</v>
      </c>
      <c r="B30" s="12" t="s">
        <v>55</v>
      </c>
      <c r="C30" s="8" t="s">
        <v>54</v>
      </c>
      <c r="D30" s="10">
        <v>2035</v>
      </c>
    </row>
    <row r="31" spans="1:4" ht="31.5" x14ac:dyDescent="0.2">
      <c r="A31" s="8">
        <v>24</v>
      </c>
      <c r="B31" s="12" t="s">
        <v>46</v>
      </c>
      <c r="C31" s="8" t="s">
        <v>193</v>
      </c>
      <c r="D31" s="10">
        <v>2036</v>
      </c>
    </row>
    <row r="32" spans="1:4" ht="31.5" x14ac:dyDescent="0.2">
      <c r="A32" s="8">
        <v>25</v>
      </c>
      <c r="B32" s="13" t="s">
        <v>60</v>
      </c>
      <c r="C32" s="10" t="s">
        <v>194</v>
      </c>
      <c r="D32" s="10">
        <v>2036</v>
      </c>
    </row>
    <row r="33" spans="1:4" ht="31.5" x14ac:dyDescent="0.2">
      <c r="A33" s="8">
        <v>26</v>
      </c>
      <c r="B33" s="12" t="s">
        <v>45</v>
      </c>
      <c r="C33" s="10" t="s">
        <v>191</v>
      </c>
      <c r="D33" s="10">
        <v>2036</v>
      </c>
    </row>
    <row r="34" spans="1:4" ht="31.5" x14ac:dyDescent="0.2">
      <c r="A34" s="8">
        <v>27</v>
      </c>
      <c r="B34" s="12" t="s">
        <v>55</v>
      </c>
      <c r="C34" s="8" t="s">
        <v>54</v>
      </c>
      <c r="D34" s="10">
        <v>2036</v>
      </c>
    </row>
    <row r="35" spans="1:4" ht="31.5" x14ac:dyDescent="0.2">
      <c r="A35" s="8">
        <v>28</v>
      </c>
      <c r="B35" s="12" t="s">
        <v>46</v>
      </c>
      <c r="C35" s="8" t="s">
        <v>188</v>
      </c>
      <c r="D35" s="10">
        <v>2036</v>
      </c>
    </row>
  </sheetData>
  <mergeCells count="4">
    <mergeCell ref="C1:D1"/>
    <mergeCell ref="A3:D3"/>
    <mergeCell ref="A4:D4"/>
    <mergeCell ref="A5:D5"/>
  </mergeCells>
  <pageMargins left="0.78740157480314965" right="0.31496062992125984" top="0.74803149606299213" bottom="0.74803149606299213" header="0.31496062992125984" footer="0.31496062992125984"/>
  <pageSetup paperSize="9" scale="80" firstPageNumber="10" orientation="landscape" useFirstPageNumber="1" verticalDpi="0" r:id="rId1"/>
  <headerFooter>
    <oddHeader>&amp;C&amp;"Times New Roman,обычный"&amp;8&amp;P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1. Основные положения</vt:lpstr>
      <vt:lpstr>2.Показатели</vt:lpstr>
      <vt:lpstr>3.Структура</vt:lpstr>
      <vt:lpstr>5.Финобеспечение</vt:lpstr>
      <vt:lpstr>Приложение объекты</vt:lpstr>
      <vt:lpstr>'1. Основные положения'!Область_печати</vt:lpstr>
      <vt:lpstr>'2.Показатели'!Область_печати</vt:lpstr>
      <vt:lpstr>'3.Структура'!Область_печати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Надежда Анатольевна</dc:creator>
  <dc:description>POI HSSF rep:2.56.0.2266</dc:description>
  <cp:lastModifiedBy>Гордеев Сергей Викторович</cp:lastModifiedBy>
  <cp:lastPrinted>2025-12-10T07:21:03Z</cp:lastPrinted>
  <dcterms:created xsi:type="dcterms:W3CDTF">2025-10-22T09:48:57Z</dcterms:created>
  <dcterms:modified xsi:type="dcterms:W3CDTF">2025-12-15T11:00:56Z</dcterms:modified>
</cp:coreProperties>
</file>